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1.png" ContentType="image/png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акро Базовый Сайт" sheetId="1" state="visible" r:id="rId2"/>
    <sheet name="Лист3 (2)" sheetId="2" state="hidden" r:id="rId3"/>
    <sheet name="Лист1 (2)" sheetId="3" state="hidden" r:id="rId4"/>
  </sheets>
  <externalReferences>
    <externalReference r:id="rId5"/>
    <externalReference r:id="rId6"/>
  </externalReferences>
  <definedNames>
    <definedName function="false" hidden="false" localSheetId="0" name="_xlnm.Print_Area" vbProcedure="false">'Макро Базовый Сайт'!$A$1:$G$101</definedName>
    <definedName function="false" hidden="false" localSheetId="0" name="_xlnm.Print_Titles" vbProcedure="false">'Макро Базовый Сайт'!$5:$6</definedName>
    <definedName function="false" hidden="false" name="ColLastYearFB" vbProcedure="false">[1]ФедД!$AH$17</definedName>
    <definedName function="false" hidden="false" name="ColLastYearFB1" vbProcedure="false">[2]Управление!$AF$17</definedName>
    <definedName function="false" hidden="false" name="ColThisYearFB" vbProcedure="false">[1]ФедД!$AG$17</definedName>
    <definedName function="false" hidden="false" name="PeriodLastYearName" vbProcedure="false">[1]ФедД!$AH$20</definedName>
    <definedName function="false" hidden="false" name="PeriodThisYearName" vbProcedure="false">[1]ФедД!$AG$20</definedName>
    <definedName function="false" hidden="false" name="_inf2007" vbProcedure="false">#REF!</definedName>
    <definedName function="false" hidden="false" name="_inf2008" vbProcedure="false">#REF!</definedName>
    <definedName function="false" hidden="false" name="_inf2009" vbProcedure="false">#REF!</definedName>
    <definedName function="false" hidden="false" name="_inf2010" vbProcedure="false">#REF!</definedName>
    <definedName function="false" hidden="false" name="_inf2011" vbProcedure="false">#REF!</definedName>
    <definedName function="false" hidden="false" name="_inf2012" vbProcedure="false">#REF!</definedName>
    <definedName function="false" hidden="false" name="_inf2013" vbProcedure="false">#REF!</definedName>
    <definedName function="false" hidden="false" name="_inf2014" vbProcedure="false">#REF!</definedName>
    <definedName function="false" hidden="false" name="_inf2015" vbProcedure="false">#REF!</definedName>
    <definedName function="false" hidden="false" name="Выход" vbProcedure="false">[2]Управление!$AF$20</definedName>
    <definedName function="false" hidden="false" name="год1" vbProcedure="false">#REF!</definedName>
    <definedName function="false" hidden="false" name="График" vbProcedure="false">"Диагр. 4"</definedName>
    <definedName function="false" hidden="false" name="приб" vbProcedure="false">[2]Управление!$AE$20</definedName>
    <definedName function="false" hidden="false" name="прибвб2" vbProcedure="false">[2]Управление!$AF$20</definedName>
    <definedName function="false" hidden="false" localSheetId="0" name="_inf2007" vbProcedure="false">#REF!</definedName>
    <definedName function="false" hidden="false" localSheetId="0" name="_inf2008" vbProcedure="false">#REF!</definedName>
    <definedName function="false" hidden="false" localSheetId="0" name="_inf2009" vbProcedure="false">#REF!</definedName>
    <definedName function="false" hidden="false" localSheetId="0" name="_inf2010" vbProcedure="false">#REF!</definedName>
    <definedName function="false" hidden="false" localSheetId="0" name="_inf2011" vbProcedure="false">#REF!</definedName>
    <definedName function="false" hidden="false" localSheetId="0" name="_inf2012" vbProcedure="false">#REF!</definedName>
    <definedName function="false" hidden="false" localSheetId="0" name="_inf2013" vbProcedure="false">#REF!</definedName>
    <definedName function="false" hidden="false" localSheetId="0" name="_inf2014" vbProcedure="false">#REF!</definedName>
    <definedName function="false" hidden="false" localSheetId="0" name="_inf2015" vbProcedure="false">#REF!</definedName>
    <definedName function="false" hidden="false" localSheetId="0" name="год1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<sst xmlns="http://schemas.openxmlformats.org/spreadsheetml/2006/main" count="197" uniqueCount="83">
  <si>
    <t xml:space="preserve">Министерство экономического развития
Российской Федерации</t>
  </si>
  <si>
    <t xml:space="preserve">Основные макроэкономические параметры среднесрочного прогноза социально-экономического развития Российской Федерации до 2027 года</t>
  </si>
  <si>
    <t xml:space="preserve"> Базовый вариант</t>
  </si>
  <si>
    <t xml:space="preserve">Единица измерения</t>
  </si>
  <si>
    <t xml:space="preserve">отчет</t>
  </si>
  <si>
    <t xml:space="preserve">оценка</t>
  </si>
  <si>
    <t xml:space="preserve">прогноз</t>
  </si>
  <si>
    <t xml:space="preserve">Экспортная цена на российскую нефть, долл. США за баррель</t>
  </si>
  <si>
    <t xml:space="preserve">Индекс  потребительских цен</t>
  </si>
  <si>
    <t xml:space="preserve">    на конец года</t>
  </si>
  <si>
    <t xml:space="preserve">% к декабрю</t>
  </si>
  <si>
    <t xml:space="preserve">    в среднем за год</t>
  </si>
  <si>
    <t xml:space="preserve">% г/г</t>
  </si>
  <si>
    <t xml:space="preserve">Валовой внутренний продукт </t>
  </si>
  <si>
    <t xml:space="preserve">    Номинальный объем*</t>
  </si>
  <si>
    <t xml:space="preserve">млрд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</si>
  <si>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</si>
  <si>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</si>
  <si>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(работ, услуг) </t>
  </si>
  <si>
    <t xml:space="preserve">    Номинальный объем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</si>
  <si>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</si>
  <si>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</si>
  <si>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</si>
  <si>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</si>
  <si>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</si>
  <si>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 xml:space="preserve">Оборот розничной торговли</t>
  </si>
  <si>
    <t xml:space="preserve">     к ВВП</t>
  </si>
  <si>
    <t xml:space="preserve">% </t>
  </si>
  <si>
    <t xml:space="preserve">* Номинальный объем ВВП в 2024-2027 гг. учитывает оценку валового регионального продукта Донецкой Народной Республики (ДНР), Луганской  Народной Республики (ЛНР), Запорожской и Херсонской областей. Показатели будут уточнены по мере выхода официальной статистической информации в соответствии с Федеральным планом статистических работ, утвержденным распоряжением Правительства Российской Федерации от 6 мая 2008 г. № 671-р.</t>
  </si>
  <si>
    <t xml:space="preserve"> Объем платных услуг населению</t>
  </si>
  <si>
    <t xml:space="preserve">Прибыль по всем видам деятельности</t>
  </si>
  <si>
    <t xml:space="preserve">Прибыль прибыльных организаций для целей бухгалтерского учета</t>
  </si>
  <si>
    <t xml:space="preserve">Амортизация</t>
  </si>
  <si>
    <t xml:space="preserve">Среднегодовая стоимость амортизируемого имущества</t>
  </si>
  <si>
    <t xml:space="preserve">Фонд заработной платы работников организаций</t>
  </si>
  <si>
    <t xml:space="preserve">    Темп роста</t>
  </si>
  <si>
    <t xml:space="preserve">%</t>
  </si>
  <si>
    <t xml:space="preserve">Среднемесячная начисленная
заработная плата работников организаций</t>
  </si>
  <si>
    <t xml:space="preserve">руб./мес.</t>
  </si>
  <si>
    <t xml:space="preserve">     Темп роста</t>
  </si>
  <si>
    <t xml:space="preserve">Реальная заработная плата  работников организаций</t>
  </si>
  <si>
    <t xml:space="preserve">Реальные располагаемые денежные доходы населения</t>
  </si>
  <si>
    <t xml:space="preserve">Величина прожиточного минимума в расчете на душу населения**
(в среднем за год)</t>
  </si>
  <si>
    <t xml:space="preserve">трудоспособного населения**</t>
  </si>
  <si>
    <t xml:space="preserve">пенсионеров**</t>
  </si>
  <si>
    <t xml:space="preserve">детей**</t>
  </si>
  <si>
    <t xml:space="preserve">** - С учетом принятия соответствующих нормативно-правовых актов</t>
  </si>
  <si>
    <t xml:space="preserve">Экспорт товаров</t>
  </si>
  <si>
    <t xml:space="preserve">     Номинальное значение</t>
  </si>
  <si>
    <t xml:space="preserve">млрд долл. США</t>
  </si>
  <si>
    <t xml:space="preserve">     Темп роста в номинальном выражении</t>
  </si>
  <si>
    <t xml:space="preserve">     Темп роста в реальном выражении</t>
  </si>
  <si>
    <t xml:space="preserve">Ненефтегазовый экспорт</t>
  </si>
  <si>
    <t xml:space="preserve">Нефтегазовый экспорт</t>
  </si>
  <si>
    <t xml:space="preserve">Экспорт услуг</t>
  </si>
  <si>
    <t xml:space="preserve">Импорт товаров</t>
  </si>
  <si>
    <t xml:space="preserve">Торговый баланс</t>
  </si>
  <si>
    <t xml:space="preserve">Счет текущих операций</t>
  </si>
  <si>
    <t xml:space="preserve">Численность рабочей силы</t>
  </si>
  <si>
    <t xml:space="preserve">млн чел.</t>
  </si>
  <si>
    <t xml:space="preserve">Численность занятых в экономике</t>
  </si>
  <si>
    <t xml:space="preserve">Общая численность безработных граждан</t>
  </si>
  <si>
    <t xml:space="preserve">Уровень безработицы</t>
  </si>
  <si>
    <t xml:space="preserve">% к рабочей силе</t>
  </si>
  <si>
    <t xml:space="preserve">Производительность труда</t>
  </si>
  <si>
    <t xml:space="preserve">Курс доллара США</t>
  </si>
  <si>
    <t xml:space="preserve">рублей за доллар</t>
  </si>
  <si>
    <t xml:space="preserve">Госкапвложения БС</t>
  </si>
  <si>
    <t xml:space="preserve">вес</t>
  </si>
  <si>
    <t xml:space="preserve">Объемы</t>
  </si>
  <si>
    <t xml:space="preserve">Цены</t>
  </si>
  <si>
    <t xml:space="preserve">Стоимость, млрд долл</t>
  </si>
  <si>
    <t xml:space="preserve">ДЗ</t>
  </si>
  <si>
    <t xml:space="preserve">ДЗ без К</t>
  </si>
  <si>
    <t xml:space="preserve">Китай</t>
  </si>
  <si>
    <t xml:space="preserve">млрд куб. м.</t>
  </si>
  <si>
    <t xml:space="preserve">долл./тыс. куб. м.</t>
  </si>
  <si>
    <t xml:space="preserve">     дальнее зарубежье</t>
  </si>
  <si>
    <t xml:space="preserve">ДЗ (без Китая)</t>
  </si>
  <si>
    <t xml:space="preserve">1 кв 22</t>
  </si>
  <si>
    <t xml:space="preserve">2 кв 22</t>
  </si>
  <si>
    <t xml:space="preserve">3 кв 22</t>
  </si>
  <si>
    <t xml:space="preserve">4 кв 22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</si>
</sst>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General_)"/>
    <numFmt numFmtId="166" formatCode="0_)"/>
    <numFmt numFmtId="167" formatCode="0.00"/>
    <numFmt numFmtId="168" formatCode="General"/>
    <numFmt numFmtId="169" formatCode="dd/mm/yyyy"/>
    <numFmt numFmtId="170" formatCode="0.0"/>
    <numFmt numFmtId="171" formatCode="0"/>
    <numFmt numFmtId="172" formatCode="mmm/yy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Courier New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0"/>
      <charset val="1"/>
    </font>
    <font>
      <b val="true"/>
      <sz val="13"/>
      <name val="Arial"/>
      <family val="2"/>
      <charset val="204"/>
    </font>
    <font>
      <b val="true"/>
      <sz val="16"/>
      <color rgb="FF203277"/>
      <name val="Arial"/>
      <family val="2"/>
      <charset val="204"/>
    </font>
    <font>
      <b val="true"/>
      <sz val="16"/>
      <color rgb="FF2C2C84"/>
      <name val="Arial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2"/>
      <color rgb="FF203277"/>
      <name val="Arial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0"/>
      <name val="Arial Cyr"/>
      <family val="0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rgb="FFDAE3F3"/>
      </patternFill>
    </fill>
    <fill>
      <patternFill patternType="solid">
        <fgColor rgb="FFFFFFFF"/>
        <bgColor rgb="FFEAF1F7"/>
      </patternFill>
    </fill>
    <fill>
      <patternFill patternType="solid">
        <fgColor rgb="FF808080"/>
        <bgColor rgb="FF969696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AE3F3"/>
        <bgColor rgb="FFEAF1F7"/>
      </patternFill>
    </fill>
  </fills>
  <borders count="5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/>
      <top/>
      <bottom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0" applyFont="true" applyBorder="true" applyAlignment="true" applyProtection="true">
      <alignment horizontal="right" vertical="center" textRotation="0" wrapText="false" indent="1" shrinkToFit="false"/>
      <protection locked="true" hidden="false"/>
    </xf>
    <xf numFmtId="167" fontId="13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9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3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3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3" borderId="1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4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2" borderId="15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15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16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17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8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4" borderId="2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2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6" borderId="2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8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3" fillId="0" borderId="23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24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25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20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2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22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9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3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2" borderId="3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2" borderId="32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3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33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34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3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35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2" borderId="35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36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37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38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4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13" fillId="0" borderId="2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2" borderId="39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4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4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8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2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3" fillId="0" borderId="2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3" fillId="0" borderId="2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5" fillId="2" borderId="39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4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4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42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2" borderId="4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2" borderId="23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2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2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3" fillId="0" borderId="2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2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9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2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3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2" borderId="36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37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38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16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17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43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2" borderId="4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2" borderId="4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4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46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7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4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4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48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48" xfId="28" applyFont="true" applyBorder="true" applyAlignment="true" applyProtection="true">
      <alignment horizontal="left" vertical="bottom" textRotation="0" wrapText="false" indent="5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9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9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2" fontId="4" fillId="0" borderId="19" xfId="28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4" fillId="0" borderId="49" xfId="28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0" xfId="20"/>
    <cellStyle name="Обычный 118" xfId="21"/>
    <cellStyle name="Обычный 120" xfId="22"/>
    <cellStyle name="Обычный 140 3 2" xfId="23"/>
    <cellStyle name="Обычный 2" xfId="24"/>
    <cellStyle name="Обычный 2 2" xfId="25"/>
    <cellStyle name="Обычный 2 3" xfId="26"/>
    <cellStyle name="Обычный 25 2" xfId="27"/>
    <cellStyle name="Обычный 28 2" xfId="28"/>
    <cellStyle name="Обычный 4" xfId="29"/>
    <cellStyle name="Обычный 5" xfId="30"/>
    <cellStyle name="Стиль 1 2" xfId="3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AF1F7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D7D31"/>
      <rgbColor rgb="FF666699"/>
      <rgbColor rgb="FF969696"/>
      <rgbColor rgb="FF203277"/>
      <rgbColor rgb="FF339966"/>
      <rgbColor rgb="FF003300"/>
      <rgbColor rgb="FF333300"/>
      <rgbColor rgb="FF993300"/>
      <rgbColor rgb="FF993366"/>
      <rgbColor rgb="FF2C2C84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762120</xdr:colOff>
      <xdr:row>0</xdr:row>
      <xdr:rowOff>54360</xdr:rowOff>
    </xdr:from>
    <xdr:to>
      <xdr:col>6</xdr:col>
      <xdr:colOff>637920</xdr:colOff>
      <xdr:row>1</xdr:row>
      <xdr:rowOff>478800</xdr:rowOff>
    </xdr:to>
    <xdr:pic>
      <xdr:nvPicPr>
        <xdr:cNvPr id="0" name="Рисунок 1" descr=""/>
        <xdr:cNvPicPr/>
      </xdr:nvPicPr>
      <xdr:blipFill>
        <a:blip r:embed="rId1"/>
        <a:stretch/>
      </xdr:blipFill>
      <xdr:spPr>
        <a:xfrm>
          <a:off x="11103840" y="54360"/>
          <a:ext cx="701280" cy="6148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smb://Popovev/&#1073;&#1072;&#1079;&#1072;%20&#1076;&#1072;&#1085;&#1085;&#1099;&#1093;/&#1055;&#1086;&#1103;&#1089;&#1085;&#1080;&#1090;&#1077;&#1083;&#1100;&#1085;&#1099;&#1077;%20&#1079;&#1072;&#1087;&#1080;&#1089;&#1082;&#1080;/4%20&#1072;&#1074;&#1075;&#1091;&#1089;&#1090;&#1072;%202006/Documents%20and%20Settings/Ustinov/Local%20Settings/Temporary%20Internet%20Files/OLK2B0/&#1054;&#1090;&#1087;&#1088;&#1072;&#1074;&#1083;&#1077;&#1085;&#1086;/brp/&#1043;&#1059;&#1060;&#1050;/GUFK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smb://Popovev/&#1073;&#1072;&#1079;&#1072;%20&#1076;&#1072;&#1085;&#1085;&#1099;&#1093;/&#1044;&#1086;&#1093;&#1086;&#1076;&#1099;/&#1053;&#1072;&#1083;&#1086;&#1075;&#1086;&#1074;&#1099;&#1077;%20&#1076;&#1086;&#1093;&#1086;&#1076;&#1099;/&#1053;&#1044;&#1057;/&#1054;&#1090;&#1087;&#1088;&#1072;&#1074;&#1083;&#1077;&#1085;&#1086;/27_03_06/Documents%20and%20Settings/&#1040;&#1076;&#1084;&#1080;&#1085;&#1080;&#1089;&#1090;&#1088;&#1072;&#1090;&#1086;&#1088;/&#1052;&#1086;&#1080;%20&#1076;&#1086;&#1082;&#1091;&#1084;&#1077;&#1085;&#1090;&#1099;/&#1043;.&#1052;.&#1043;&#1088;&#1077;&#1073;&#1077;&#1085;&#1100;/&#1044;&#1086;&#1093;&#1086;&#1076;&#1099;/&#1092;&#1077;&#1074;&#1088;06/DOCUME~1/Admin/LOCALS~1/Temp/OutPutReports/Media/TablesYearToYear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D7D31"/>
    <pageSetUpPr fitToPage="false"/>
  </sheetPr>
  <dimension ref="A1:G101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5" zoomScalePageLayoutView="75" workbookViewId="0">
      <selection pane="topLeft" activeCell="M13" activeCellId="0" sqref="M13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87.71"/>
    <col collapsed="false" customWidth="true" hidden="false" outlineLevel="0" max="2" min="2" style="2" width="23.87"/>
    <col collapsed="false" customWidth="true" hidden="false" outlineLevel="0" max="7" min="3" style="3" width="11.71"/>
    <col collapsed="false" customWidth="false" hidden="false" outlineLevel="0" max="1024" min="8" style="3" width="9.13"/>
  </cols>
  <sheetData>
    <row r="1" customFormat="false" ht="15" hidden="false" customHeight="true" outlineLevel="0" collapsed="false">
      <c r="A1" s="4" t="s">
        <v>0</v>
      </c>
      <c r="B1" s="4"/>
      <c r="C1" s="4"/>
      <c r="D1" s="4"/>
      <c r="E1" s="4"/>
      <c r="F1" s="4"/>
      <c r="G1" s="4"/>
    </row>
    <row r="2" customFormat="false" ht="42" hidden="false" customHeight="true" outlineLevel="0" collapsed="false">
      <c r="A2" s="4"/>
      <c r="B2" s="4"/>
      <c r="C2" s="4"/>
      <c r="D2" s="4"/>
      <c r="E2" s="4"/>
      <c r="F2" s="4"/>
      <c r="G2" s="4"/>
    </row>
    <row r="3" customFormat="false" ht="48.75" hidden="false" customHeight="true" outlineLevel="0" collapsed="false">
      <c r="A3" s="5" t="s">
        <v>1</v>
      </c>
      <c r="B3" s="5"/>
      <c r="C3" s="5"/>
      <c r="D3" s="5"/>
      <c r="E3" s="5"/>
      <c r="F3" s="5"/>
      <c r="G3" s="5"/>
    </row>
    <row r="4" customFormat="false" ht="19.5" hidden="false" customHeight="true" outlineLevel="0" collapsed="false">
      <c r="A4" s="6" t="s">
        <v>2</v>
      </c>
      <c r="B4" s="6"/>
      <c r="C4" s="6"/>
      <c r="D4" s="6"/>
      <c r="E4" s="6"/>
      <c r="F4" s="6"/>
      <c r="G4" s="6"/>
    </row>
    <row r="5" customFormat="false" ht="18.75" hidden="false" customHeight="true" outlineLevel="0" collapsed="false">
      <c r="A5" s="7"/>
      <c r="B5" s="8"/>
      <c r="C5" s="9" t="n">
        <v>2023</v>
      </c>
      <c r="D5" s="10" t="n">
        <f aca="false">C5+1</f>
        <v>2024</v>
      </c>
      <c r="E5" s="10" t="n">
        <f aca="false">D5+1</f>
        <v>2025</v>
      </c>
      <c r="F5" s="10" t="n">
        <f aca="false">E5+1</f>
        <v>2026</v>
      </c>
      <c r="G5" s="11" t="n">
        <f aca="false">F5+1</f>
        <v>2027</v>
      </c>
    </row>
    <row r="6" customFormat="false" ht="18.75" hidden="false" customHeight="true" outlineLevel="0" collapsed="false">
      <c r="A6" s="7"/>
      <c r="B6" s="8" t="s">
        <v>3</v>
      </c>
      <c r="C6" s="12" t="s">
        <v>4</v>
      </c>
      <c r="D6" s="13" t="s">
        <v>5</v>
      </c>
      <c r="E6" s="14" t="s">
        <v>6</v>
      </c>
      <c r="F6" s="14"/>
      <c r="G6" s="14"/>
    </row>
    <row r="7" customFormat="false" ht="17.1" hidden="false" customHeight="true" outlineLevel="0" collapsed="false">
      <c r="A7" s="15" t="s">
        <v>7</v>
      </c>
      <c r="B7" s="16"/>
      <c r="C7" s="17" t="n">
        <v>64.4974</v>
      </c>
      <c r="D7" s="18" t="n">
        <v>69.9601</v>
      </c>
      <c r="E7" s="18" t="n">
        <v>69.7276</v>
      </c>
      <c r="F7" s="18" t="n">
        <v>66.0225</v>
      </c>
      <c r="G7" s="19" t="n">
        <v>65.4598</v>
      </c>
    </row>
    <row r="8" customFormat="false" ht="17.1" hidden="false" customHeight="true" outlineLevel="0" collapsed="false">
      <c r="A8" s="20" t="s">
        <v>8</v>
      </c>
      <c r="B8" s="21"/>
      <c r="C8" s="22"/>
      <c r="D8" s="23"/>
      <c r="E8" s="23"/>
      <c r="F8" s="23"/>
      <c r="G8" s="24"/>
    </row>
    <row r="9" customFormat="false" ht="17.1" hidden="false" customHeight="true" outlineLevel="0" collapsed="false">
      <c r="A9" s="25" t="s">
        <v>9</v>
      </c>
      <c r="B9" s="26" t="s">
        <v>10</v>
      </c>
      <c r="C9" s="27" t="n">
        <v>107.4167</v>
      </c>
      <c r="D9" s="28" t="n">
        <v>107.34</v>
      </c>
      <c r="E9" s="28" t="n">
        <v>104.4566</v>
      </c>
      <c r="F9" s="28" t="n">
        <v>104.026</v>
      </c>
      <c r="G9" s="29" t="n">
        <v>104.0382</v>
      </c>
    </row>
    <row r="10" customFormat="false" ht="17.1" hidden="false" customHeight="true" outlineLevel="0" collapsed="false">
      <c r="A10" s="25" t="s">
        <v>11</v>
      </c>
      <c r="B10" s="26" t="s">
        <v>12</v>
      </c>
      <c r="C10" s="30" t="n">
        <v>105.8595</v>
      </c>
      <c r="D10" s="31" t="n">
        <v>108.0096</v>
      </c>
      <c r="E10" s="32" t="n">
        <v>105.7908</v>
      </c>
      <c r="F10" s="28" t="n">
        <v>104.2704</v>
      </c>
      <c r="G10" s="29" t="n">
        <v>104.0249</v>
      </c>
    </row>
    <row r="11" customFormat="false" ht="17.1" hidden="false" customHeight="true" outlineLevel="0" collapsed="false">
      <c r="A11" s="20" t="s">
        <v>13</v>
      </c>
      <c r="B11" s="21"/>
      <c r="C11" s="22"/>
      <c r="D11" s="23"/>
      <c r="E11" s="23"/>
      <c r="F11" s="23"/>
      <c r="G11" s="24"/>
    </row>
    <row r="12" customFormat="false" ht="17.1" hidden="false" customHeight="true" outlineLevel="0" collapsed="false">
      <c r="A12" s="33" t="s">
        <v>14</v>
      </c>
      <c r="B12" s="26" t="s">
        <v>15</v>
      </c>
      <c r="C12" s="34" t="n">
        <v>172148.3119</v>
      </c>
      <c r="D12" s="35" t="n">
        <v>195849.1423</v>
      </c>
      <c r="E12" s="35" t="n">
        <v>214575.436</v>
      </c>
      <c r="F12" s="35" t="n">
        <v>230568.2246</v>
      </c>
      <c r="G12" s="36" t="n">
        <v>248313.203</v>
      </c>
    </row>
    <row r="13" customFormat="false" ht="17.1" hidden="false" customHeight="true" outlineLevel="0" collapsed="false">
      <c r="A13" s="33" t="s">
        <v>16</v>
      </c>
      <c r="B13" s="26" t="s">
        <v>12</v>
      </c>
      <c r="C13" s="27" t="n">
        <v>103.6</v>
      </c>
      <c r="D13" s="28" t="n">
        <v>103.94</v>
      </c>
      <c r="E13" s="28" t="n">
        <v>102.54</v>
      </c>
      <c r="F13" s="28" t="n">
        <v>102.63</v>
      </c>
      <c r="G13" s="29" t="n">
        <v>102.83</v>
      </c>
    </row>
    <row r="14" customFormat="false" ht="17.1" hidden="false" customHeight="true" outlineLevel="0" collapsed="false">
      <c r="A14" s="33" t="s">
        <v>17</v>
      </c>
      <c r="B14" s="26" t="s">
        <v>12</v>
      </c>
      <c r="C14" s="37" t="n">
        <v>107</v>
      </c>
      <c r="D14" s="38" t="n">
        <v>109.1855</v>
      </c>
      <c r="E14" s="38" t="n">
        <v>106.8377</v>
      </c>
      <c r="F14" s="38" t="n">
        <v>104.6968</v>
      </c>
      <c r="G14" s="39" t="n">
        <v>104.7322</v>
      </c>
    </row>
    <row r="15" customFormat="false" ht="17.1" hidden="false" customHeight="true" outlineLevel="0" collapsed="false">
      <c r="A15" s="20" t="s">
        <v>18</v>
      </c>
      <c r="B15" s="21"/>
      <c r="C15" s="22"/>
      <c r="D15" s="23"/>
      <c r="E15" s="23"/>
      <c r="F15" s="23"/>
      <c r="G15" s="24"/>
    </row>
    <row r="16" customFormat="false" ht="17.1" hidden="false" customHeight="true" outlineLevel="0" collapsed="false">
      <c r="A16" s="33" t="s">
        <v>19</v>
      </c>
      <c r="B16" s="26" t="s">
        <v>15</v>
      </c>
      <c r="C16" s="34" t="n">
        <v>112762.155</v>
      </c>
      <c r="D16" s="35" t="n">
        <v>130586.4324</v>
      </c>
      <c r="E16" s="35" t="n">
        <v>141248.6252</v>
      </c>
      <c r="F16" s="35" t="n">
        <v>149403.3631</v>
      </c>
      <c r="G16" s="36" t="n">
        <v>158362.9314</v>
      </c>
    </row>
    <row r="17" customFormat="false" ht="17.1" hidden="false" customHeight="true" outlineLevel="0" collapsed="false">
      <c r="A17" s="25" t="s">
        <v>20</v>
      </c>
      <c r="B17" s="26" t="s">
        <v>12</v>
      </c>
      <c r="C17" s="27" t="n">
        <v>104.1</v>
      </c>
      <c r="D17" s="28" t="n">
        <v>103.9653</v>
      </c>
      <c r="E17" s="28" t="n">
        <v>101.9846</v>
      </c>
      <c r="F17" s="28" t="n">
        <v>102.4141</v>
      </c>
      <c r="G17" s="29" t="n">
        <v>102.6306</v>
      </c>
    </row>
    <row r="18" customFormat="false" ht="17.1" hidden="false" customHeight="true" outlineLevel="0" collapsed="false">
      <c r="A18" s="25" t="s">
        <v>21</v>
      </c>
      <c r="B18" s="26" t="s">
        <v>12</v>
      </c>
      <c r="C18" s="37" t="n">
        <v>105.515</v>
      </c>
      <c r="D18" s="38" t="n">
        <v>111.39</v>
      </c>
      <c r="E18" s="38" t="n">
        <v>106.06</v>
      </c>
      <c r="F18" s="38" t="n">
        <v>103.28</v>
      </c>
      <c r="G18" s="39" t="n">
        <v>103.28</v>
      </c>
    </row>
    <row r="19" customFormat="false" ht="17.1" hidden="false" customHeight="true" outlineLevel="0" collapsed="false">
      <c r="A19" s="20" t="s">
        <v>22</v>
      </c>
      <c r="B19" s="21"/>
      <c r="C19" s="22"/>
      <c r="D19" s="23"/>
      <c r="E19" s="23"/>
      <c r="F19" s="23"/>
      <c r="G19" s="24"/>
    </row>
    <row r="20" customFormat="false" ht="17.1" hidden="false" customHeight="true" outlineLevel="0" collapsed="false">
      <c r="A20" s="33" t="s">
        <v>16</v>
      </c>
      <c r="B20" s="26" t="s">
        <v>12</v>
      </c>
      <c r="C20" s="27" t="n">
        <v>99.7</v>
      </c>
      <c r="D20" s="28" t="n">
        <v>97</v>
      </c>
      <c r="E20" s="28" t="n">
        <v>104.4</v>
      </c>
      <c r="F20" s="28" t="n">
        <v>101.64</v>
      </c>
      <c r="G20" s="29" t="n">
        <v>101.44</v>
      </c>
    </row>
    <row r="21" customFormat="false" ht="17.1" hidden="false" customHeight="true" outlineLevel="0" collapsed="false">
      <c r="A21" s="33" t="s">
        <v>23</v>
      </c>
      <c r="B21" s="26" t="s">
        <v>12</v>
      </c>
      <c r="C21" s="27" t="n">
        <v>97.6984</v>
      </c>
      <c r="D21" s="28" t="n">
        <v>107.5604</v>
      </c>
      <c r="E21" s="28" t="n">
        <v>105.6301</v>
      </c>
      <c r="F21" s="28" t="n">
        <v>104.2872</v>
      </c>
      <c r="G21" s="29" t="n">
        <v>103.7722</v>
      </c>
    </row>
    <row r="22" customFormat="false" ht="17.1" hidden="false" customHeight="true" outlineLevel="0" collapsed="false">
      <c r="A22" s="20" t="s">
        <v>24</v>
      </c>
      <c r="B22" s="21"/>
      <c r="C22" s="22"/>
      <c r="D22" s="23"/>
      <c r="E22" s="23"/>
      <c r="F22" s="23"/>
      <c r="G22" s="24"/>
    </row>
    <row r="23" customFormat="false" ht="17.1" hidden="false" customHeight="true" outlineLevel="0" collapsed="false">
      <c r="A23" s="33" t="s">
        <v>19</v>
      </c>
      <c r="B23" s="26" t="s">
        <v>15</v>
      </c>
      <c r="C23" s="40" t="n">
        <v>34036.3384</v>
      </c>
      <c r="D23" s="41" t="n">
        <v>40054.8234</v>
      </c>
      <c r="E23" s="41" t="n">
        <v>44102.2191</v>
      </c>
      <c r="F23" s="41" t="n">
        <v>47875.4002</v>
      </c>
      <c r="G23" s="42" t="n">
        <v>51652.3166</v>
      </c>
    </row>
    <row r="24" customFormat="false" ht="17.1" hidden="false" customHeight="true" outlineLevel="0" collapsed="false">
      <c r="A24" s="33" t="s">
        <v>16</v>
      </c>
      <c r="B24" s="26" t="s">
        <v>12</v>
      </c>
      <c r="C24" s="27" t="n">
        <v>109.8</v>
      </c>
      <c r="D24" s="28" t="n">
        <v>107.8239</v>
      </c>
      <c r="E24" s="28" t="n">
        <v>102.1</v>
      </c>
      <c r="F24" s="28" t="n">
        <v>103.0493</v>
      </c>
      <c r="G24" s="29" t="n">
        <v>103.2962</v>
      </c>
    </row>
    <row r="25" customFormat="false" ht="17.1" hidden="false" customHeight="true" outlineLevel="0" collapsed="false">
      <c r="A25" s="33" t="s">
        <v>23</v>
      </c>
      <c r="B25" s="26" t="s">
        <v>12</v>
      </c>
      <c r="C25" s="27" t="n">
        <v>109.0963</v>
      </c>
      <c r="D25" s="28" t="n">
        <v>109.1433</v>
      </c>
      <c r="E25" s="28" t="n">
        <v>107.84</v>
      </c>
      <c r="F25" s="28" t="n">
        <v>105.3433</v>
      </c>
      <c r="G25" s="29" t="n">
        <v>104.4463</v>
      </c>
    </row>
    <row r="26" customFormat="false" ht="17.1" hidden="false" customHeight="true" outlineLevel="0" collapsed="false">
      <c r="A26" s="20" t="s">
        <v>25</v>
      </c>
      <c r="B26" s="21"/>
      <c r="C26" s="22"/>
      <c r="D26" s="23"/>
      <c r="E26" s="23"/>
      <c r="F26" s="23"/>
      <c r="G26" s="24"/>
    </row>
    <row r="27" customFormat="false" ht="17.1" hidden="false" customHeight="true" outlineLevel="0" collapsed="false">
      <c r="A27" s="33" t="s">
        <v>19</v>
      </c>
      <c r="B27" s="26" t="s">
        <v>15</v>
      </c>
      <c r="C27" s="40" t="n">
        <v>48155.7</v>
      </c>
      <c r="D27" s="41" t="n">
        <v>56504.3027</v>
      </c>
      <c r="E27" s="41" t="n">
        <v>64111.3996</v>
      </c>
      <c r="F27" s="41" t="n">
        <v>71053.8573</v>
      </c>
      <c r="G27" s="42" t="n">
        <v>77065.9854</v>
      </c>
    </row>
    <row r="28" customFormat="false" ht="17.1" hidden="false" customHeight="true" outlineLevel="0" collapsed="false">
      <c r="A28" s="33" t="s">
        <v>16</v>
      </c>
      <c r="B28" s="26" t="s">
        <v>12</v>
      </c>
      <c r="C28" s="27" t="n">
        <v>108</v>
      </c>
      <c r="D28" s="28" t="n">
        <v>108.64</v>
      </c>
      <c r="E28" s="28" t="n">
        <v>107.563</v>
      </c>
      <c r="F28" s="28" t="n">
        <v>106.0589</v>
      </c>
      <c r="G28" s="29" t="n">
        <v>104.1431</v>
      </c>
    </row>
    <row r="29" customFormat="false" ht="17.1" hidden="false" customHeight="true" outlineLevel="0" collapsed="false">
      <c r="A29" s="33" t="s">
        <v>23</v>
      </c>
      <c r="B29" s="26" t="s">
        <v>12</v>
      </c>
      <c r="C29" s="27" t="n">
        <v>104.7246</v>
      </c>
      <c r="D29" s="28" t="n">
        <v>108.0051</v>
      </c>
      <c r="E29" s="28" t="n">
        <v>105.485</v>
      </c>
      <c r="F29" s="28" t="n">
        <v>104.4974</v>
      </c>
      <c r="G29" s="29" t="n">
        <v>104.1465</v>
      </c>
    </row>
    <row r="30" customFormat="false" ht="17.1" hidden="false" customHeight="true" outlineLevel="0" collapsed="false">
      <c r="A30" s="43" t="s">
        <v>26</v>
      </c>
      <c r="B30" s="44" t="s">
        <v>27</v>
      </c>
      <c r="C30" s="45" t="n">
        <v>27.9733791569059</v>
      </c>
      <c r="D30" s="46" t="n">
        <v>28.8509319144463</v>
      </c>
      <c r="E30" s="46" t="n">
        <v>29.8782567078181</v>
      </c>
      <c r="F30" s="46" t="n">
        <v>30.8168471276853</v>
      </c>
      <c r="G30" s="47" t="n">
        <v>31.0357985273945</v>
      </c>
    </row>
    <row r="31" customFormat="false" ht="61.5" hidden="false" customHeight="true" outlineLevel="0" collapsed="false">
      <c r="A31" s="48" t="s">
        <v>28</v>
      </c>
      <c r="B31" s="48"/>
      <c r="C31" s="48"/>
      <c r="D31" s="48"/>
      <c r="E31" s="48"/>
      <c r="F31" s="48"/>
      <c r="G31" s="48"/>
    </row>
    <row r="32" customFormat="false" ht="17.1" hidden="false" customHeight="true" outlineLevel="0" collapsed="false">
      <c r="A32" s="49" t="s">
        <v>29</v>
      </c>
      <c r="B32" s="50"/>
      <c r="C32" s="51"/>
      <c r="D32" s="52"/>
      <c r="E32" s="52"/>
      <c r="F32" s="52"/>
      <c r="G32" s="53"/>
    </row>
    <row r="33" customFormat="false" ht="17.1" hidden="false" customHeight="true" outlineLevel="0" collapsed="false">
      <c r="A33" s="33" t="s">
        <v>19</v>
      </c>
      <c r="B33" s="26" t="s">
        <v>15</v>
      </c>
      <c r="C33" s="34" t="n">
        <v>15115.2</v>
      </c>
      <c r="D33" s="35" t="n">
        <v>16992.1546</v>
      </c>
      <c r="E33" s="35" t="n">
        <v>19522.0434</v>
      </c>
      <c r="F33" s="35" t="n">
        <v>21367.5207</v>
      </c>
      <c r="G33" s="36" t="n">
        <v>22879.4384</v>
      </c>
    </row>
    <row r="34" customFormat="false" ht="17.1" hidden="false" customHeight="true" outlineLevel="0" collapsed="false">
      <c r="A34" s="33" t="s">
        <v>16</v>
      </c>
      <c r="B34" s="26" t="s">
        <v>12</v>
      </c>
      <c r="C34" s="27" t="n">
        <v>106.9</v>
      </c>
      <c r="D34" s="28" t="n">
        <v>103.84</v>
      </c>
      <c r="E34" s="28" t="n">
        <v>106.44</v>
      </c>
      <c r="F34" s="28" t="n">
        <v>104.74</v>
      </c>
      <c r="G34" s="29" t="n">
        <v>102.75</v>
      </c>
    </row>
    <row r="35" customFormat="false" ht="17.1" hidden="false" customHeight="true" outlineLevel="0" collapsed="false">
      <c r="A35" s="33" t="s">
        <v>23</v>
      </c>
      <c r="B35" s="26" t="s">
        <v>12</v>
      </c>
      <c r="C35" s="27" t="n">
        <v>109.4436</v>
      </c>
      <c r="D35" s="28" t="n">
        <v>108.2605</v>
      </c>
      <c r="E35" s="28" t="n">
        <v>107.9374</v>
      </c>
      <c r="F35" s="28" t="n">
        <v>104.5</v>
      </c>
      <c r="G35" s="29" t="n">
        <v>104.21</v>
      </c>
    </row>
    <row r="36" customFormat="false" ht="17.1" hidden="false" customHeight="true" outlineLevel="0" collapsed="false">
      <c r="A36" s="54" t="s">
        <v>26</v>
      </c>
      <c r="B36" s="55" t="s">
        <v>27</v>
      </c>
      <c r="C36" s="37" t="n">
        <v>8.78033588199246</v>
      </c>
      <c r="D36" s="38" t="n">
        <v>8.67614450614829</v>
      </c>
      <c r="E36" s="38" t="n">
        <v>9.09798612735896</v>
      </c>
      <c r="F36" s="38" t="n">
        <v>9.26733106310262</v>
      </c>
      <c r="G36" s="39" t="n">
        <v>9.2139435694847</v>
      </c>
    </row>
    <row r="37" customFormat="false" ht="17.1" hidden="false" customHeight="true" outlineLevel="0" collapsed="false">
      <c r="A37" s="56" t="s">
        <v>30</v>
      </c>
      <c r="B37" s="57"/>
      <c r="C37" s="58"/>
      <c r="D37" s="59"/>
      <c r="E37" s="59"/>
      <c r="F37" s="59"/>
      <c r="G37" s="60"/>
    </row>
    <row r="38" customFormat="false" ht="17.1" hidden="false" customHeight="true" outlineLevel="0" collapsed="false">
      <c r="A38" s="33" t="s">
        <v>19</v>
      </c>
      <c r="B38" s="61" t="s">
        <v>15</v>
      </c>
      <c r="C38" s="40" t="n">
        <v>49533.0121</v>
      </c>
      <c r="D38" s="41" t="n">
        <v>53262.7967</v>
      </c>
      <c r="E38" s="41" t="n">
        <v>57943.1737</v>
      </c>
      <c r="F38" s="41" t="n">
        <v>61772.2265</v>
      </c>
      <c r="G38" s="42" t="n">
        <v>66417.4899</v>
      </c>
    </row>
    <row r="39" customFormat="false" ht="17.1" hidden="false" customHeight="true" outlineLevel="0" collapsed="false">
      <c r="A39" s="25" t="s">
        <v>16</v>
      </c>
      <c r="B39" s="61" t="s">
        <v>12</v>
      </c>
      <c r="C39" s="27" t="n">
        <v>127.5724</v>
      </c>
      <c r="D39" s="28" t="n">
        <v>107.5299</v>
      </c>
      <c r="E39" s="28" t="n">
        <v>108.7873</v>
      </c>
      <c r="F39" s="28" t="n">
        <v>106.6083</v>
      </c>
      <c r="G39" s="29" t="n">
        <v>107.52</v>
      </c>
    </row>
    <row r="40" customFormat="false" ht="17.1" hidden="false" customHeight="true" outlineLevel="0" collapsed="false">
      <c r="A40" s="33" t="s">
        <v>26</v>
      </c>
      <c r="B40" s="61" t="s">
        <v>27</v>
      </c>
      <c r="C40" s="27" t="n">
        <v>28.7734521200379</v>
      </c>
      <c r="D40" s="28" t="n">
        <v>27.1958284190045</v>
      </c>
      <c r="E40" s="28" t="n">
        <v>27.0036378721374</v>
      </c>
      <c r="F40" s="28" t="n">
        <v>26.7913007558458</v>
      </c>
      <c r="G40" s="29" t="n">
        <v>26.7474661425877</v>
      </c>
    </row>
    <row r="41" customFormat="false" ht="17.1" hidden="false" customHeight="true" outlineLevel="0" collapsed="false">
      <c r="A41" s="20" t="s">
        <v>31</v>
      </c>
      <c r="B41" s="62"/>
      <c r="C41" s="22"/>
      <c r="D41" s="23"/>
      <c r="E41" s="23"/>
      <c r="F41" s="23"/>
      <c r="G41" s="24"/>
    </row>
    <row r="42" customFormat="false" ht="17.1" hidden="false" customHeight="true" outlineLevel="0" collapsed="false">
      <c r="A42" s="33" t="s">
        <v>19</v>
      </c>
      <c r="B42" s="61" t="s">
        <v>15</v>
      </c>
      <c r="C42" s="40" t="n">
        <v>58556.9313</v>
      </c>
      <c r="D42" s="41" t="n">
        <v>63072.3238</v>
      </c>
      <c r="E42" s="41" t="n">
        <v>68438.5554</v>
      </c>
      <c r="F42" s="41" t="n">
        <v>72767.5082</v>
      </c>
      <c r="G42" s="42" t="n">
        <v>78035.3398</v>
      </c>
    </row>
    <row r="43" customFormat="false" ht="17.1" hidden="false" customHeight="true" outlineLevel="0" collapsed="false">
      <c r="A43" s="25" t="s">
        <v>16</v>
      </c>
      <c r="B43" s="61" t="s">
        <v>12</v>
      </c>
      <c r="C43" s="27" t="n">
        <v>122.9879</v>
      </c>
      <c r="D43" s="28" t="n">
        <v>107.7111</v>
      </c>
      <c r="E43" s="28" t="n">
        <v>108.5081</v>
      </c>
      <c r="F43" s="28" t="n">
        <v>106.3253</v>
      </c>
      <c r="G43" s="29" t="n">
        <v>107.2393</v>
      </c>
    </row>
    <row r="44" customFormat="false" ht="17.1" hidden="false" customHeight="true" outlineLevel="0" collapsed="false">
      <c r="A44" s="33" t="s">
        <v>26</v>
      </c>
      <c r="B44" s="61" t="s">
        <v>27</v>
      </c>
      <c r="C44" s="27" t="n">
        <v>34.0153967551046</v>
      </c>
      <c r="D44" s="28" t="n">
        <v>32.2045443034856</v>
      </c>
      <c r="E44" s="28" t="n">
        <v>31.8948695506787</v>
      </c>
      <c r="F44" s="28" t="n">
        <v>31.5600765570539</v>
      </c>
      <c r="G44" s="29" t="n">
        <v>31.426174225621</v>
      </c>
    </row>
    <row r="45" customFormat="false" ht="17.1" hidden="false" customHeight="true" outlineLevel="0" collapsed="false">
      <c r="A45" s="20" t="s">
        <v>32</v>
      </c>
      <c r="B45" s="62"/>
      <c r="C45" s="22"/>
      <c r="D45" s="23"/>
      <c r="E45" s="23"/>
      <c r="F45" s="23"/>
      <c r="G45" s="24"/>
    </row>
    <row r="46" customFormat="false" ht="17.1" hidden="false" customHeight="true" outlineLevel="0" collapsed="false">
      <c r="A46" s="33" t="s">
        <v>19</v>
      </c>
      <c r="B46" s="61" t="s">
        <v>15</v>
      </c>
      <c r="C46" s="40" t="n">
        <v>10664.795</v>
      </c>
      <c r="D46" s="41" t="n">
        <v>11752.293</v>
      </c>
      <c r="E46" s="41" t="n">
        <v>13109.7599</v>
      </c>
      <c r="F46" s="41" t="n">
        <v>14587.9287</v>
      </c>
      <c r="G46" s="42" t="n">
        <v>16161.0503</v>
      </c>
    </row>
    <row r="47" customFormat="false" ht="17.1" hidden="false" customHeight="true" outlineLevel="0" collapsed="false">
      <c r="A47" s="25" t="s">
        <v>16</v>
      </c>
      <c r="B47" s="61" t="s">
        <v>12</v>
      </c>
      <c r="C47" s="27" t="n">
        <v>108.8066</v>
      </c>
      <c r="D47" s="28" t="n">
        <v>110.1971</v>
      </c>
      <c r="E47" s="28" t="n">
        <v>111.5507</v>
      </c>
      <c r="F47" s="28" t="n">
        <v>111.2753</v>
      </c>
      <c r="G47" s="29" t="n">
        <v>110.7837</v>
      </c>
    </row>
    <row r="48" customFormat="false" ht="17.1" hidden="false" customHeight="true" outlineLevel="0" collapsed="false">
      <c r="A48" s="33" t="s">
        <v>26</v>
      </c>
      <c r="B48" s="61" t="s">
        <v>27</v>
      </c>
      <c r="C48" s="27" t="n">
        <v>6.19512029034309</v>
      </c>
      <c r="D48" s="28" t="n">
        <v>6.00068647837014</v>
      </c>
      <c r="E48" s="28" t="n">
        <v>6.10962752511895</v>
      </c>
      <c r="F48" s="28" t="n">
        <v>6.32694670972455</v>
      </c>
      <c r="G48" s="29" t="n">
        <v>6.5083330667681</v>
      </c>
    </row>
    <row r="49" customFormat="false" ht="17.1" hidden="false" customHeight="true" outlineLevel="0" collapsed="false">
      <c r="A49" s="20" t="s">
        <v>33</v>
      </c>
      <c r="B49" s="62"/>
      <c r="C49" s="22"/>
      <c r="D49" s="23"/>
      <c r="E49" s="23"/>
      <c r="F49" s="23"/>
      <c r="G49" s="24"/>
    </row>
    <row r="50" customFormat="false" ht="17.1" hidden="false" customHeight="true" outlineLevel="0" collapsed="false">
      <c r="A50" s="33" t="s">
        <v>19</v>
      </c>
      <c r="B50" s="61" t="s">
        <v>15</v>
      </c>
      <c r="C50" s="40" t="n">
        <v>179344.3307</v>
      </c>
      <c r="D50" s="41" t="n">
        <v>197632.221</v>
      </c>
      <c r="E50" s="41" t="n">
        <v>220460.0392</v>
      </c>
      <c r="F50" s="41" t="n">
        <v>245317.6364</v>
      </c>
      <c r="G50" s="42" t="n">
        <v>271772.0086</v>
      </c>
    </row>
    <row r="51" customFormat="false" ht="17.1" hidden="false" customHeight="true" outlineLevel="0" collapsed="false">
      <c r="A51" s="25" t="s">
        <v>16</v>
      </c>
      <c r="B51" s="61" t="s">
        <v>12</v>
      </c>
      <c r="C51" s="27" t="n">
        <v>107.3918</v>
      </c>
      <c r="D51" s="28" t="n">
        <v>110.1971</v>
      </c>
      <c r="E51" s="28" t="n">
        <v>111.5507</v>
      </c>
      <c r="F51" s="28" t="n">
        <v>111.2753</v>
      </c>
      <c r="G51" s="29" t="n">
        <v>110.7837</v>
      </c>
    </row>
    <row r="52" customFormat="false" ht="17.1" hidden="false" customHeight="true" outlineLevel="0" collapsed="false">
      <c r="A52" s="33" t="s">
        <v>26</v>
      </c>
      <c r="B52" s="61" t="s">
        <v>27</v>
      </c>
      <c r="C52" s="27" t="n">
        <v>104.180127426507</v>
      </c>
      <c r="D52" s="28" t="n">
        <v>100.910434776002</v>
      </c>
      <c r="E52" s="28" t="n">
        <v>102.742440285663</v>
      </c>
      <c r="F52" s="28" t="n">
        <v>106.396983723836</v>
      </c>
      <c r="G52" s="29" t="n">
        <v>109.447264711092</v>
      </c>
    </row>
    <row r="53" customFormat="false" ht="17.1" hidden="false" customHeight="true" outlineLevel="0" collapsed="false">
      <c r="A53" s="20" t="s">
        <v>34</v>
      </c>
      <c r="B53" s="62"/>
      <c r="C53" s="22"/>
      <c r="D53" s="23"/>
      <c r="E53" s="23"/>
      <c r="F53" s="23"/>
      <c r="G53" s="24"/>
    </row>
    <row r="54" customFormat="false" ht="17.1" hidden="false" customHeight="true" outlineLevel="0" collapsed="false">
      <c r="A54" s="33" t="s">
        <v>19</v>
      </c>
      <c r="B54" s="61" t="s">
        <v>15</v>
      </c>
      <c r="C54" s="63" t="n">
        <v>38540.9482</v>
      </c>
      <c r="D54" s="41" t="n">
        <v>46114.6909</v>
      </c>
      <c r="E54" s="41" t="n">
        <v>52291.0101</v>
      </c>
      <c r="F54" s="41" t="n">
        <v>57795.8243</v>
      </c>
      <c r="G54" s="42" t="n">
        <v>62612.4519</v>
      </c>
    </row>
    <row r="55" customFormat="false" ht="17.1" hidden="false" customHeight="true" outlineLevel="0" collapsed="false">
      <c r="A55" s="33" t="s">
        <v>35</v>
      </c>
      <c r="B55" s="61" t="s">
        <v>12</v>
      </c>
      <c r="C55" s="64" t="n">
        <v>114.5208</v>
      </c>
      <c r="D55" s="28" t="n">
        <v>119.6512</v>
      </c>
      <c r="E55" s="28" t="n">
        <v>113.3934</v>
      </c>
      <c r="F55" s="28" t="n">
        <v>110.5273</v>
      </c>
      <c r="G55" s="29" t="n">
        <v>108.3339</v>
      </c>
    </row>
    <row r="56" customFormat="false" ht="17.1" hidden="false" customHeight="true" outlineLevel="0" collapsed="false">
      <c r="A56" s="33" t="s">
        <v>26</v>
      </c>
      <c r="B56" s="61" t="s">
        <v>36</v>
      </c>
      <c r="C56" s="27" t="n">
        <v>22.3882231400493</v>
      </c>
      <c r="D56" s="28" t="n">
        <v>23.5460264765224</v>
      </c>
      <c r="E56" s="28" t="n">
        <v>24.3695229401748</v>
      </c>
      <c r="F56" s="28" t="n">
        <v>25.0666909546043</v>
      </c>
      <c r="G56" s="29" t="n">
        <v>25.2151118601615</v>
      </c>
    </row>
    <row r="57" customFormat="false" ht="31.5" hidden="false" customHeight="false" outlineLevel="0" collapsed="false">
      <c r="A57" s="20" t="s">
        <v>37</v>
      </c>
      <c r="B57" s="65" t="s">
        <v>38</v>
      </c>
      <c r="C57" s="66" t="n">
        <v>74854</v>
      </c>
      <c r="D57" s="67" t="n">
        <v>88284.8137</v>
      </c>
      <c r="E57" s="67" t="n">
        <v>99952.3225</v>
      </c>
      <c r="F57" s="67" t="n">
        <v>110168.5233</v>
      </c>
      <c r="G57" s="68" t="n">
        <v>119295.9397</v>
      </c>
    </row>
    <row r="58" customFormat="false" ht="17.1" hidden="false" customHeight="true" outlineLevel="0" collapsed="false">
      <c r="A58" s="33" t="s">
        <v>39</v>
      </c>
      <c r="B58" s="69" t="s">
        <v>12</v>
      </c>
      <c r="C58" s="70" t="n">
        <v>114.5637</v>
      </c>
      <c r="D58" s="71" t="n">
        <v>117.9427</v>
      </c>
      <c r="E58" s="71" t="n">
        <v>113.2158</v>
      </c>
      <c r="F58" s="71" t="n">
        <v>110.2211</v>
      </c>
      <c r="G58" s="72" t="n">
        <v>108.285</v>
      </c>
    </row>
    <row r="59" customFormat="false" ht="17.1" hidden="false" customHeight="true" outlineLevel="0" collapsed="false">
      <c r="A59" s="20" t="s">
        <v>40</v>
      </c>
      <c r="B59" s="65" t="s">
        <v>12</v>
      </c>
      <c r="C59" s="73" t="n">
        <v>108.2117</v>
      </c>
      <c r="D59" s="74" t="n">
        <v>109.1965</v>
      </c>
      <c r="E59" s="74" t="n">
        <v>107.0185</v>
      </c>
      <c r="F59" s="74" t="n">
        <v>105.707</v>
      </c>
      <c r="G59" s="75" t="n">
        <v>104.0952</v>
      </c>
    </row>
    <row r="60" customFormat="false" ht="17.1" hidden="false" customHeight="true" outlineLevel="0" collapsed="false">
      <c r="A60" s="76" t="s">
        <v>41</v>
      </c>
      <c r="B60" s="77" t="s">
        <v>12</v>
      </c>
      <c r="C60" s="78" t="n">
        <v>105.8439</v>
      </c>
      <c r="D60" s="79" t="n">
        <v>107.12</v>
      </c>
      <c r="E60" s="79" t="n">
        <v>106.1478</v>
      </c>
      <c r="F60" s="79" t="n">
        <v>104.6172</v>
      </c>
      <c r="G60" s="80" t="n">
        <v>103.3756</v>
      </c>
    </row>
    <row r="61" customFormat="false" ht="32.25" hidden="false" customHeight="true" outlineLevel="0" collapsed="false">
      <c r="A61" s="20" t="s">
        <v>42</v>
      </c>
      <c r="B61" s="65" t="s">
        <v>38</v>
      </c>
      <c r="C61" s="66" t="n">
        <v>14375</v>
      </c>
      <c r="D61" s="67" t="n">
        <v>15453</v>
      </c>
      <c r="E61" s="67" t="n">
        <v>17733</v>
      </c>
      <c r="F61" s="67" t="n">
        <v>18531</v>
      </c>
      <c r="G61" s="68" t="n">
        <v>19272</v>
      </c>
    </row>
    <row r="62" customFormat="false" ht="17.1" hidden="false" customHeight="true" outlineLevel="0" collapsed="false">
      <c r="A62" s="25" t="s">
        <v>39</v>
      </c>
      <c r="B62" s="61" t="s">
        <v>12</v>
      </c>
      <c r="C62" s="27" t="n">
        <v>103.2761</v>
      </c>
      <c r="D62" s="28" t="n">
        <v>107.4991</v>
      </c>
      <c r="E62" s="28" t="n">
        <v>114.7544</v>
      </c>
      <c r="F62" s="28" t="n">
        <v>104.5</v>
      </c>
      <c r="G62" s="29" t="n">
        <v>104</v>
      </c>
    </row>
    <row r="63" customFormat="false" ht="17.1" hidden="false" customHeight="true" outlineLevel="0" collapsed="false">
      <c r="A63" s="25" t="s">
        <v>43</v>
      </c>
      <c r="B63" s="61" t="s">
        <v>38</v>
      </c>
      <c r="C63" s="63" t="n">
        <v>15668.75</v>
      </c>
      <c r="D63" s="81" t="n">
        <v>16843.77</v>
      </c>
      <c r="E63" s="81" t="n">
        <v>19328.97</v>
      </c>
      <c r="F63" s="81" t="n">
        <v>20199</v>
      </c>
      <c r="G63" s="82" t="n">
        <v>21006</v>
      </c>
    </row>
    <row r="64" customFormat="false" ht="17.1" hidden="false" customHeight="true" outlineLevel="0" collapsed="false">
      <c r="A64" s="25" t="s">
        <v>44</v>
      </c>
      <c r="B64" s="61" t="s">
        <v>38</v>
      </c>
      <c r="C64" s="63" t="n">
        <v>12362.5</v>
      </c>
      <c r="D64" s="81" t="n">
        <v>13289.58</v>
      </c>
      <c r="E64" s="81" t="n">
        <v>15250.38</v>
      </c>
      <c r="F64" s="81" t="n">
        <v>15937</v>
      </c>
      <c r="G64" s="82" t="n">
        <v>16574</v>
      </c>
    </row>
    <row r="65" customFormat="false" ht="17.1" hidden="false" customHeight="true" outlineLevel="0" collapsed="false">
      <c r="A65" s="83" t="s">
        <v>45</v>
      </c>
      <c r="B65" s="84" t="s">
        <v>38</v>
      </c>
      <c r="C65" s="85" t="n">
        <v>13943.75</v>
      </c>
      <c r="D65" s="86" t="n">
        <v>14989.41</v>
      </c>
      <c r="E65" s="86" t="n">
        <v>17201.01</v>
      </c>
      <c r="F65" s="86" t="n">
        <v>17975</v>
      </c>
      <c r="G65" s="87" t="n">
        <v>18694</v>
      </c>
    </row>
    <row r="66" customFormat="false" ht="17.1" hidden="false" customHeight="true" outlineLevel="0" collapsed="false">
      <c r="A66" s="48" t="s">
        <v>46</v>
      </c>
      <c r="B66" s="48"/>
      <c r="C66" s="48"/>
      <c r="D66" s="48"/>
      <c r="E66" s="48"/>
      <c r="F66" s="48"/>
      <c r="G66" s="48"/>
    </row>
    <row r="67" customFormat="false" ht="17.1" hidden="false" customHeight="true" outlineLevel="0" collapsed="false">
      <c r="A67" s="56" t="s">
        <v>47</v>
      </c>
      <c r="B67" s="88"/>
      <c r="C67" s="89"/>
      <c r="D67" s="90"/>
      <c r="E67" s="90"/>
      <c r="F67" s="90"/>
      <c r="G67" s="91"/>
    </row>
    <row r="68" customFormat="false" ht="17.1" hidden="false" customHeight="true" outlineLevel="0" collapsed="false">
      <c r="A68" s="33" t="s">
        <v>48</v>
      </c>
      <c r="B68" s="26" t="s">
        <v>49</v>
      </c>
      <c r="C68" s="27" t="n">
        <v>424.4825</v>
      </c>
      <c r="D68" s="28" t="n">
        <v>427.6085</v>
      </c>
      <c r="E68" s="28" t="n">
        <v>444.9796</v>
      </c>
      <c r="F68" s="28" t="n">
        <v>455.2471</v>
      </c>
      <c r="G68" s="29" t="n">
        <v>476.2319</v>
      </c>
    </row>
    <row r="69" customFormat="false" ht="17.1" hidden="false" customHeight="true" outlineLevel="0" collapsed="false">
      <c r="A69" s="33" t="s">
        <v>50</v>
      </c>
      <c r="B69" s="26" t="s">
        <v>12</v>
      </c>
      <c r="C69" s="27" t="n">
        <v>71.6939</v>
      </c>
      <c r="D69" s="28" t="n">
        <v>100.7364</v>
      </c>
      <c r="E69" s="28" t="n">
        <v>104.0624</v>
      </c>
      <c r="F69" s="28" t="n">
        <v>102.3074</v>
      </c>
      <c r="G69" s="29" t="n">
        <v>104.6095</v>
      </c>
    </row>
    <row r="70" customFormat="false" ht="17.1" hidden="false" customHeight="true" outlineLevel="0" collapsed="false">
      <c r="A70" s="33" t="s">
        <v>51</v>
      </c>
      <c r="B70" s="26" t="s">
        <v>12</v>
      </c>
      <c r="C70" s="27" t="n">
        <v>89</v>
      </c>
      <c r="D70" s="28" t="n">
        <v>103.8894</v>
      </c>
      <c r="E70" s="28" t="n">
        <v>102.4497</v>
      </c>
      <c r="F70" s="28" t="n">
        <v>103.4925</v>
      </c>
      <c r="G70" s="29" t="n">
        <v>103.9549</v>
      </c>
    </row>
    <row r="71" customFormat="false" ht="17.1" hidden="false" customHeight="true" outlineLevel="0" collapsed="false">
      <c r="A71" s="33" t="s">
        <v>26</v>
      </c>
      <c r="B71" s="61" t="s">
        <v>36</v>
      </c>
      <c r="C71" s="27" t="n">
        <v>20.8745847187712</v>
      </c>
      <c r="D71" s="28" t="n">
        <v>19.9014037649171</v>
      </c>
      <c r="E71" s="28" t="n">
        <v>20.0071089997273</v>
      </c>
      <c r="F71" s="28" t="n">
        <v>19.7458952700675</v>
      </c>
      <c r="G71" s="29" t="n">
        <v>19.7919930955141</v>
      </c>
    </row>
    <row r="72" customFormat="false" ht="17.1" hidden="false" customHeight="true" outlineLevel="0" collapsed="false">
      <c r="A72" s="20" t="s">
        <v>52</v>
      </c>
      <c r="B72" s="65"/>
      <c r="C72" s="92"/>
      <c r="D72" s="93"/>
      <c r="E72" s="93"/>
      <c r="F72" s="93"/>
      <c r="G72" s="94"/>
    </row>
    <row r="73" customFormat="false" ht="17.1" hidden="false" customHeight="true" outlineLevel="0" collapsed="false">
      <c r="A73" s="33" t="s">
        <v>48</v>
      </c>
      <c r="B73" s="61" t="s">
        <v>49</v>
      </c>
      <c r="C73" s="27" t="n">
        <v>197.7981</v>
      </c>
      <c r="D73" s="28" t="n">
        <v>187.9226</v>
      </c>
      <c r="E73" s="28" t="n">
        <v>208.4722</v>
      </c>
      <c r="F73" s="28" t="n">
        <v>225.5304</v>
      </c>
      <c r="G73" s="29" t="n">
        <v>242.644</v>
      </c>
    </row>
    <row r="74" customFormat="false" ht="17.1" hidden="false" customHeight="true" outlineLevel="0" collapsed="false">
      <c r="A74" s="33" t="s">
        <v>51</v>
      </c>
      <c r="B74" s="61" t="s">
        <v>12</v>
      </c>
      <c r="C74" s="27" t="n">
        <v>84.8483</v>
      </c>
      <c r="D74" s="28" t="n">
        <v>105.3967</v>
      </c>
      <c r="E74" s="28" t="n">
        <v>104.2024</v>
      </c>
      <c r="F74" s="28" t="n">
        <v>104.4794</v>
      </c>
      <c r="G74" s="29" t="n">
        <v>104.9203</v>
      </c>
    </row>
    <row r="75" customFormat="false" ht="17.1" hidden="false" customHeight="true" outlineLevel="0" collapsed="false">
      <c r="A75" s="33" t="s">
        <v>26</v>
      </c>
      <c r="B75" s="61" t="s">
        <v>36</v>
      </c>
      <c r="C75" s="27" t="n">
        <v>9.72702807692185</v>
      </c>
      <c r="D75" s="28" t="n">
        <v>8.74613937551056</v>
      </c>
      <c r="E75" s="28" t="n">
        <v>9.37329717769745</v>
      </c>
      <c r="F75" s="28" t="n">
        <v>9.78215931219865</v>
      </c>
      <c r="G75" s="29" t="n">
        <v>10.0841803597532</v>
      </c>
    </row>
    <row r="76" customFormat="false" ht="17.1" hidden="false" customHeight="true" outlineLevel="0" collapsed="false">
      <c r="A76" s="20" t="s">
        <v>53</v>
      </c>
      <c r="B76" s="65"/>
      <c r="C76" s="92"/>
      <c r="D76" s="93"/>
      <c r="E76" s="93"/>
      <c r="F76" s="93"/>
      <c r="G76" s="94"/>
    </row>
    <row r="77" customFormat="false" ht="17.1" hidden="false" customHeight="true" outlineLevel="0" collapsed="false">
      <c r="A77" s="33" t="s">
        <v>48</v>
      </c>
      <c r="B77" s="61" t="s">
        <v>49</v>
      </c>
      <c r="C77" s="27" t="n">
        <v>226.6844</v>
      </c>
      <c r="D77" s="28" t="n">
        <v>239.686</v>
      </c>
      <c r="E77" s="28" t="n">
        <v>236.5075</v>
      </c>
      <c r="F77" s="28" t="n">
        <v>229.7168</v>
      </c>
      <c r="G77" s="29" t="n">
        <v>233.5879</v>
      </c>
    </row>
    <row r="78" customFormat="false" ht="17.1" hidden="false" customHeight="true" outlineLevel="0" collapsed="false">
      <c r="A78" s="33" t="s">
        <v>51</v>
      </c>
      <c r="B78" s="61" t="s">
        <v>12</v>
      </c>
      <c r="C78" s="27" t="n">
        <v>91.9767</v>
      </c>
      <c r="D78" s="28" t="n">
        <v>102.5742</v>
      </c>
      <c r="E78" s="28" t="n">
        <v>101.0756</v>
      </c>
      <c r="F78" s="28" t="n">
        <v>102.6226</v>
      </c>
      <c r="G78" s="29" t="n">
        <v>103.0071</v>
      </c>
    </row>
    <row r="79" customFormat="false" ht="17.1" hidden="false" customHeight="true" outlineLevel="0" collapsed="false">
      <c r="A79" s="33" t="s">
        <v>26</v>
      </c>
      <c r="B79" s="61" t="s">
        <v>36</v>
      </c>
      <c r="C79" s="27" t="n">
        <v>11.1475566418494</v>
      </c>
      <c r="D79" s="28" t="n">
        <v>11.1552690435244</v>
      </c>
      <c r="E79" s="28" t="n">
        <v>10.6338163182155</v>
      </c>
      <c r="F79" s="28" t="n">
        <v>9.9637402952705</v>
      </c>
      <c r="G79" s="29" t="n">
        <v>9.70781273576097</v>
      </c>
    </row>
    <row r="80" customFormat="false" ht="17.1" hidden="false" customHeight="true" outlineLevel="0" collapsed="false">
      <c r="A80" s="20" t="s">
        <v>54</v>
      </c>
      <c r="B80" s="65"/>
      <c r="C80" s="92"/>
      <c r="D80" s="93"/>
      <c r="E80" s="93"/>
      <c r="F80" s="93"/>
      <c r="G80" s="94"/>
    </row>
    <row r="81" customFormat="false" ht="17.1" hidden="false" customHeight="true" outlineLevel="0" collapsed="false">
      <c r="A81" s="33" t="s">
        <v>48</v>
      </c>
      <c r="B81" s="61" t="s">
        <v>49</v>
      </c>
      <c r="C81" s="64" t="n">
        <v>41.1772</v>
      </c>
      <c r="D81" s="95" t="n">
        <v>41.9</v>
      </c>
      <c r="E81" s="95" t="n">
        <v>46.823</v>
      </c>
      <c r="F81" s="95" t="n">
        <v>50.8638</v>
      </c>
      <c r="G81" s="96" t="n">
        <v>54.6308</v>
      </c>
    </row>
    <row r="82" customFormat="false" ht="17.1" hidden="false" customHeight="true" outlineLevel="0" collapsed="false">
      <c r="A82" s="33" t="s">
        <v>51</v>
      </c>
      <c r="B82" s="61" t="s">
        <v>12</v>
      </c>
      <c r="C82" s="64" t="n">
        <v>86.5</v>
      </c>
      <c r="D82" s="95" t="n">
        <v>103.6</v>
      </c>
      <c r="E82" s="95" t="n">
        <v>108.6</v>
      </c>
      <c r="F82" s="95" t="n">
        <v>106.5</v>
      </c>
      <c r="G82" s="96" t="n">
        <v>105.3</v>
      </c>
    </row>
    <row r="83" customFormat="false" ht="17.1" hidden="false" customHeight="true" outlineLevel="0" collapsed="false">
      <c r="A83" s="33" t="s">
        <v>26</v>
      </c>
      <c r="B83" s="61" t="s">
        <v>36</v>
      </c>
      <c r="C83" s="27" t="n">
        <v>2.02495261849849</v>
      </c>
      <c r="D83" s="28" t="n">
        <v>1.95007540250024</v>
      </c>
      <c r="E83" s="28" t="n">
        <v>2.10524901522279</v>
      </c>
      <c r="F83" s="28" t="n">
        <v>2.20616730526709</v>
      </c>
      <c r="G83" s="29" t="n">
        <v>2.27043256951585</v>
      </c>
    </row>
    <row r="84" customFormat="false" ht="17.1" hidden="false" customHeight="true" outlineLevel="0" collapsed="false">
      <c r="A84" s="20" t="s">
        <v>55</v>
      </c>
      <c r="B84" s="65"/>
      <c r="C84" s="92"/>
      <c r="D84" s="93"/>
      <c r="E84" s="93"/>
      <c r="F84" s="93"/>
      <c r="G84" s="94"/>
    </row>
    <row r="85" customFormat="false" ht="17.1" hidden="false" customHeight="true" outlineLevel="0" collapsed="false">
      <c r="A85" s="33" t="s">
        <v>48</v>
      </c>
      <c r="B85" s="26" t="s">
        <v>49</v>
      </c>
      <c r="C85" s="27" t="n">
        <v>302.8652</v>
      </c>
      <c r="D85" s="28" t="n">
        <v>294.8577</v>
      </c>
      <c r="E85" s="28" t="n">
        <v>321.9419</v>
      </c>
      <c r="F85" s="28" t="n">
        <v>342.5917</v>
      </c>
      <c r="G85" s="29" t="n">
        <v>357.3631</v>
      </c>
    </row>
    <row r="86" customFormat="false" ht="17.1" hidden="false" customHeight="true" outlineLevel="0" collapsed="false">
      <c r="A86" s="33" t="s">
        <v>50</v>
      </c>
      <c r="B86" s="26" t="s">
        <v>12</v>
      </c>
      <c r="C86" s="27" t="n">
        <v>109.5314</v>
      </c>
      <c r="D86" s="28" t="n">
        <v>97.3561</v>
      </c>
      <c r="E86" s="28" t="n">
        <v>109.1855</v>
      </c>
      <c r="F86" s="28" t="n">
        <v>106.4141</v>
      </c>
      <c r="G86" s="29" t="n">
        <v>104.3117</v>
      </c>
    </row>
    <row r="87" customFormat="false" ht="17.1" hidden="false" customHeight="true" outlineLevel="0" collapsed="false">
      <c r="A87" s="33" t="s">
        <v>51</v>
      </c>
      <c r="B87" s="26" t="s">
        <v>12</v>
      </c>
      <c r="C87" s="27" t="n">
        <v>112.9</v>
      </c>
      <c r="D87" s="28" t="n">
        <v>104.1947</v>
      </c>
      <c r="E87" s="28" t="n">
        <v>106.0366</v>
      </c>
      <c r="F87" s="28" t="n">
        <v>103.9843</v>
      </c>
      <c r="G87" s="29" t="n">
        <v>103.0726</v>
      </c>
    </row>
    <row r="88" customFormat="false" ht="17.1" hidden="false" customHeight="true" outlineLevel="0" collapsed="false">
      <c r="A88" s="33" t="s">
        <v>26</v>
      </c>
      <c r="B88" s="61" t="s">
        <v>36</v>
      </c>
      <c r="C88" s="27" t="n">
        <v>14.8938655321894</v>
      </c>
      <c r="D88" s="28" t="n">
        <v>13.7230250121192</v>
      </c>
      <c r="E88" s="28" t="n">
        <v>14.4751055663659</v>
      </c>
      <c r="F88" s="28" t="n">
        <v>14.8595780809903</v>
      </c>
      <c r="G88" s="29" t="n">
        <v>14.8518568533345</v>
      </c>
    </row>
    <row r="89" customFormat="false" ht="17.1" hidden="false" customHeight="true" outlineLevel="0" collapsed="false">
      <c r="A89" s="20" t="s">
        <v>56</v>
      </c>
      <c r="B89" s="65"/>
      <c r="C89" s="92"/>
      <c r="D89" s="93"/>
      <c r="E89" s="93"/>
      <c r="F89" s="93"/>
      <c r="G89" s="94"/>
    </row>
    <row r="90" customFormat="false" ht="17.1" hidden="false" customHeight="true" outlineLevel="0" collapsed="false">
      <c r="A90" s="33" t="s">
        <v>48</v>
      </c>
      <c r="B90" s="26" t="s">
        <v>49</v>
      </c>
      <c r="C90" s="64" t="n">
        <v>121.6174</v>
      </c>
      <c r="D90" s="95" t="n">
        <v>132.7508</v>
      </c>
      <c r="E90" s="95" t="n">
        <v>123.0377</v>
      </c>
      <c r="F90" s="95" t="n">
        <v>112.6554</v>
      </c>
      <c r="G90" s="96" t="n">
        <v>118.8688</v>
      </c>
    </row>
    <row r="91" customFormat="false" ht="17.1" hidden="false" customHeight="true" outlineLevel="0" collapsed="false">
      <c r="A91" s="33" t="s">
        <v>26</v>
      </c>
      <c r="B91" s="26" t="s">
        <v>36</v>
      </c>
      <c r="C91" s="27" t="n">
        <v>5.98072410423677</v>
      </c>
      <c r="D91" s="28" t="n">
        <v>6.17837875279784</v>
      </c>
      <c r="E91" s="28" t="n">
        <v>5.53200343336131</v>
      </c>
      <c r="F91" s="28" t="n">
        <v>4.88631718907723</v>
      </c>
      <c r="G91" s="29" t="n">
        <v>4.9401362421796</v>
      </c>
    </row>
    <row r="92" customFormat="false" ht="17.1" hidden="false" customHeight="true" outlineLevel="0" collapsed="false">
      <c r="A92" s="20" t="s">
        <v>57</v>
      </c>
      <c r="B92" s="65"/>
      <c r="C92" s="92"/>
      <c r="D92" s="93"/>
      <c r="E92" s="93"/>
      <c r="F92" s="93"/>
      <c r="G92" s="94"/>
    </row>
    <row r="93" customFormat="false" ht="17.1" hidden="false" customHeight="true" outlineLevel="0" collapsed="false">
      <c r="A93" s="33" t="s">
        <v>48</v>
      </c>
      <c r="B93" s="61" t="s">
        <v>49</v>
      </c>
      <c r="C93" s="64" t="n">
        <v>50.133</v>
      </c>
      <c r="D93" s="95" t="n">
        <v>51.1646</v>
      </c>
      <c r="E93" s="95" t="n">
        <v>36.4355</v>
      </c>
      <c r="F93" s="95" t="n">
        <v>23.1966</v>
      </c>
      <c r="G93" s="96" t="n">
        <v>25.0907</v>
      </c>
    </row>
    <row r="94" customFormat="false" ht="17.1" hidden="false" customHeight="true" outlineLevel="0" collapsed="false">
      <c r="A94" s="33" t="s">
        <v>26</v>
      </c>
      <c r="B94" s="61" t="s">
        <v>36</v>
      </c>
      <c r="C94" s="27" t="n">
        <v>2.46536796147346</v>
      </c>
      <c r="D94" s="28" t="n">
        <v>2.38126080999437</v>
      </c>
      <c r="E94" s="28" t="n">
        <v>1.63820772898255</v>
      </c>
      <c r="F94" s="28" t="n">
        <v>1.00612971333952</v>
      </c>
      <c r="G94" s="29" t="n">
        <v>1.04275870885931</v>
      </c>
    </row>
    <row r="95" customFormat="false" ht="17.1" hidden="false" customHeight="true" outlineLevel="0" collapsed="false">
      <c r="A95" s="20" t="s">
        <v>58</v>
      </c>
      <c r="B95" s="65" t="s">
        <v>59</v>
      </c>
      <c r="C95" s="73" t="n">
        <v>76.0367</v>
      </c>
      <c r="D95" s="74" t="n">
        <v>76.0383</v>
      </c>
      <c r="E95" s="74" t="n">
        <v>76.1529</v>
      </c>
      <c r="F95" s="74" t="n">
        <v>76.3588</v>
      </c>
      <c r="G95" s="75" t="n">
        <v>76.3921</v>
      </c>
    </row>
    <row r="96" customFormat="false" ht="17.1" hidden="false" customHeight="true" outlineLevel="0" collapsed="false">
      <c r="A96" s="20" t="s">
        <v>60</v>
      </c>
      <c r="B96" s="65" t="s">
        <v>59</v>
      </c>
      <c r="C96" s="73" t="n">
        <v>73.6362</v>
      </c>
      <c r="D96" s="74" t="n">
        <v>74.0278</v>
      </c>
      <c r="E96" s="74" t="n">
        <v>74.1439</v>
      </c>
      <c r="F96" s="74" t="n">
        <v>74.3499</v>
      </c>
      <c r="G96" s="75" t="n">
        <v>74.3835</v>
      </c>
    </row>
    <row r="97" customFormat="false" ht="17.1" hidden="false" customHeight="true" outlineLevel="0" collapsed="false">
      <c r="A97" s="20" t="s">
        <v>61</v>
      </c>
      <c r="B97" s="65" t="s">
        <v>59</v>
      </c>
      <c r="C97" s="73" t="n">
        <v>2.4005</v>
      </c>
      <c r="D97" s="74" t="n">
        <v>2.0105</v>
      </c>
      <c r="E97" s="74" t="n">
        <v>2.009</v>
      </c>
      <c r="F97" s="74" t="n">
        <v>2.0089</v>
      </c>
      <c r="G97" s="75" t="n">
        <v>2.0086</v>
      </c>
    </row>
    <row r="98" customFormat="false" ht="17.1" hidden="false" customHeight="true" outlineLevel="0" collapsed="false">
      <c r="A98" s="20" t="s">
        <v>62</v>
      </c>
      <c r="B98" s="65" t="s">
        <v>63</v>
      </c>
      <c r="C98" s="73" t="n">
        <v>3.1571</v>
      </c>
      <c r="D98" s="74" t="n">
        <v>2.6441</v>
      </c>
      <c r="E98" s="74" t="n">
        <v>2.6381</v>
      </c>
      <c r="F98" s="74" t="n">
        <v>2.6309</v>
      </c>
      <c r="G98" s="75" t="n">
        <v>2.6293</v>
      </c>
    </row>
    <row r="99" customFormat="false" ht="17.1" hidden="false" customHeight="true" outlineLevel="0" collapsed="false">
      <c r="A99" s="20" t="s">
        <v>64</v>
      </c>
      <c r="B99" s="65" t="s">
        <v>36</v>
      </c>
      <c r="C99" s="73" t="n">
        <v>102.204</v>
      </c>
      <c r="D99" s="74" t="n">
        <v>103.2907</v>
      </c>
      <c r="E99" s="74" t="n">
        <v>102.3195</v>
      </c>
      <c r="F99" s="74" t="n">
        <v>102.3158</v>
      </c>
      <c r="G99" s="75" t="n">
        <v>102.7536</v>
      </c>
    </row>
    <row r="100" customFormat="false" ht="17.1" hidden="false" customHeight="true" outlineLevel="0" collapsed="false">
      <c r="A100" s="76" t="s">
        <v>65</v>
      </c>
      <c r="B100" s="77" t="s">
        <v>66</v>
      </c>
      <c r="C100" s="78" t="n">
        <v>84.6566</v>
      </c>
      <c r="D100" s="79" t="n">
        <v>91.1505</v>
      </c>
      <c r="E100" s="79" t="n">
        <v>96.4771</v>
      </c>
      <c r="F100" s="79" t="n">
        <v>100.0067</v>
      </c>
      <c r="G100" s="80" t="n">
        <v>103.1979</v>
      </c>
    </row>
    <row r="101" customFormat="false" ht="16.5" hidden="false" customHeight="true" outlineLevel="0" collapsed="false">
      <c r="A101" s="97" t="s">
        <v>67</v>
      </c>
      <c r="B101" s="98" t="s">
        <v>15</v>
      </c>
      <c r="C101" s="99" t="n">
        <v>4089.01941209474</v>
      </c>
      <c r="D101" s="100" t="n">
        <v>4183.35335084578</v>
      </c>
      <c r="E101" s="100" t="n">
        <v>3655.45941861656</v>
      </c>
      <c r="F101" s="100" t="n">
        <v>3952.29840939014</v>
      </c>
      <c r="G101" s="101" t="n">
        <v>4140.0876729193</v>
      </c>
    </row>
  </sheetData>
  <mergeCells count="8">
    <mergeCell ref="A1:G2"/>
    <mergeCell ref="A3:G3"/>
    <mergeCell ref="A4:G4"/>
    <mergeCell ref="A5:A6"/>
    <mergeCell ref="B5:B6"/>
    <mergeCell ref="E6:G6"/>
    <mergeCell ref="A31:G31"/>
    <mergeCell ref="A66:G66"/>
  </mergeCells>
  <printOptions headings="false" gridLines="false" gridLinesSet="true" horizontalCentered="true" verticalCentered="false"/>
  <pageMargins left="0.196527777777778" right="0.39375" top="0.590277777777778" bottom="0.197916666666667" header="0.511811023622047" footer="0.511805555555556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&amp;R&amp;P</oddFooter>
  </headerFooter>
  <rowBreaks count="2" manualBreakCount="2">
    <brk id="31" man="true" max="16383" min="0"/>
    <brk id="66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50"/>
  <sheetViews>
    <sheetView showFormulas="false" showGridLines="tru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L4" activeCellId="0" sqref="L4"/>
    </sheetView>
  </sheetViews>
  <sheetFormatPr defaultColWidth="8.6953125" defaultRowHeight="15" zeroHeight="false" outlineLevelRow="0" outlineLevelCol="0"/>
  <cols>
    <col collapsed="false" customWidth="true" hidden="false" outlineLevel="0" max="2" min="2" style="102" width="9.13"/>
  </cols>
  <sheetData>
    <row r="1" customFormat="false" ht="18" hidden="false" customHeight="true" outlineLevel="0" collapsed="false">
      <c r="A1" s="103" t="s">
        <v>68</v>
      </c>
      <c r="C1" s="104" t="s">
        <v>69</v>
      </c>
      <c r="D1" s="104"/>
      <c r="E1" s="104"/>
      <c r="F1" s="104"/>
      <c r="G1" s="104"/>
      <c r="H1" s="104"/>
      <c r="I1" s="105" t="n">
        <f aca="false">F5/D5*100</f>
        <v>66.7534835621064</v>
      </c>
      <c r="J1" s="106"/>
      <c r="K1" s="104" t="s">
        <v>70</v>
      </c>
      <c r="L1" s="104"/>
      <c r="M1" s="104"/>
      <c r="N1" s="104"/>
      <c r="O1" s="104"/>
      <c r="P1" s="104"/>
      <c r="Q1" s="106"/>
      <c r="R1" s="104" t="s">
        <v>71</v>
      </c>
      <c r="S1" s="104"/>
      <c r="T1" s="104"/>
      <c r="U1" s="104"/>
      <c r="V1" s="104"/>
      <c r="W1" s="104"/>
    </row>
    <row r="2" customFormat="false" ht="18" hidden="false" customHeight="true" outlineLevel="0" collapsed="false">
      <c r="B2" s="107"/>
      <c r="C2" s="104" t="s">
        <v>72</v>
      </c>
      <c r="D2" s="104"/>
      <c r="E2" s="104" t="s">
        <v>73</v>
      </c>
      <c r="F2" s="104"/>
      <c r="G2" s="104" t="s">
        <v>74</v>
      </c>
      <c r="H2" s="104"/>
      <c r="I2" s="105" t="n">
        <f aca="false">H5/D5*100</f>
        <v>33.2465164378936</v>
      </c>
      <c r="J2" s="106"/>
      <c r="K2" s="104" t="s">
        <v>72</v>
      </c>
      <c r="L2" s="104"/>
      <c r="M2" s="104" t="s">
        <v>73</v>
      </c>
      <c r="N2" s="104"/>
      <c r="O2" s="104" t="s">
        <v>74</v>
      </c>
      <c r="P2" s="104"/>
      <c r="Q2" s="106"/>
      <c r="R2" s="104" t="s">
        <v>72</v>
      </c>
      <c r="S2" s="104"/>
      <c r="T2" s="104" t="s">
        <v>73</v>
      </c>
      <c r="U2" s="104"/>
      <c r="V2" s="104" t="s">
        <v>74</v>
      </c>
      <c r="W2" s="104"/>
    </row>
    <row r="3" customFormat="false" ht="15" hidden="false" customHeight="false" outlineLevel="0" collapsed="false">
      <c r="A3" s="108" t="n">
        <f aca="false">C3/$D$5*100</f>
        <v>35.3084127335075</v>
      </c>
      <c r="B3" s="109" t="n">
        <v>44927</v>
      </c>
      <c r="C3" s="110" t="n">
        <v>5.8</v>
      </c>
      <c r="D3" s="111"/>
      <c r="E3" s="110" t="n">
        <f aca="false">C3-G3</f>
        <v>5.8</v>
      </c>
      <c r="F3" s="111"/>
      <c r="G3" s="111"/>
      <c r="H3" s="111"/>
      <c r="K3" s="110" t="n">
        <f aca="false">R3/C3*1000</f>
        <v>585.523637280024</v>
      </c>
      <c r="L3" s="111"/>
      <c r="M3" s="111"/>
      <c r="N3" s="111"/>
      <c r="O3" s="111"/>
      <c r="P3" s="111"/>
      <c r="R3" s="110" t="n">
        <f aca="false">S5/2.9</f>
        <v>3.39603709622414</v>
      </c>
      <c r="S3" s="111"/>
      <c r="T3" s="111"/>
      <c r="U3" s="111"/>
      <c r="V3" s="111"/>
      <c r="W3" s="111"/>
    </row>
    <row r="4" customFormat="false" ht="15" hidden="false" customHeight="false" outlineLevel="0" collapsed="false">
      <c r="A4" s="108" t="n">
        <f aca="false">C4/$D$5*100</f>
        <v>31.5568718373134</v>
      </c>
      <c r="B4" s="109" t="n">
        <v>44958</v>
      </c>
      <c r="C4" s="110" t="n">
        <f aca="false">(D5-C3)/2.05</f>
        <v>5.18374637902439</v>
      </c>
      <c r="D4" s="111"/>
      <c r="E4" s="110" t="n">
        <f aca="false">C4-G4</f>
        <v>5.18374637902439</v>
      </c>
      <c r="F4" s="111"/>
      <c r="G4" s="111"/>
      <c r="H4" s="111"/>
      <c r="K4" s="110" t="n">
        <f aca="false">R4/C4*1000</f>
        <v>638.333548753738</v>
      </c>
      <c r="L4" s="112" t="n">
        <f aca="false">(K3*A3+K4*A4+K5*A5)/100</f>
        <v>599.54339725892</v>
      </c>
      <c r="M4" s="111"/>
      <c r="N4" s="111"/>
      <c r="O4" s="111"/>
      <c r="P4" s="111"/>
      <c r="R4" s="110" t="n">
        <f aca="false">(S5-R3)/1.95</f>
        <v>3.30895922196198</v>
      </c>
      <c r="S4" s="111"/>
      <c r="T4" s="111"/>
      <c r="U4" s="111"/>
      <c r="V4" s="111"/>
      <c r="W4" s="111"/>
      <c r="Y4" s="105"/>
    </row>
    <row r="5" customFormat="false" ht="15" hidden="false" customHeight="false" outlineLevel="0" collapsed="false">
      <c r="A5" s="108" t="n">
        <f aca="false">C5/$D$5*100</f>
        <v>33.1347154291791</v>
      </c>
      <c r="B5" s="109" t="n">
        <v>44986</v>
      </c>
      <c r="C5" s="110" t="n">
        <f aca="false">D5-C3-C4</f>
        <v>5.44293369797561</v>
      </c>
      <c r="D5" s="110" t="n">
        <v>16.426680077</v>
      </c>
      <c r="E5" s="110" t="n">
        <f aca="false">C5-G5</f>
        <v>5.44293369797561</v>
      </c>
      <c r="F5" s="110" t="n">
        <v>10.965381185</v>
      </c>
      <c r="G5" s="110"/>
      <c r="H5" s="110" t="n">
        <v>5.461298892</v>
      </c>
      <c r="K5" s="110" t="n">
        <f aca="false">R5/C5*1000</f>
        <v>577.539877443859</v>
      </c>
      <c r="L5" s="110" t="n">
        <v>599.54339725892</v>
      </c>
      <c r="M5" s="110"/>
      <c r="N5" s="110" t="n">
        <v>733.416359192442</v>
      </c>
      <c r="O5" s="110"/>
      <c r="P5" s="110" t="n">
        <v>330.748722769228</v>
      </c>
      <c r="R5" s="110" t="n">
        <f aca="false">S5-R3-R4</f>
        <v>3.14351126086388</v>
      </c>
      <c r="S5" s="110" t="n">
        <f aca="false">L5*D5/1000</f>
        <v>9.84850757905</v>
      </c>
      <c r="T5" s="110"/>
      <c r="U5" s="110" t="n">
        <f aca="false">S5-W5</f>
        <v>8.04218994586</v>
      </c>
      <c r="V5" s="110"/>
      <c r="W5" s="110" t="n">
        <f aca="false">P5*H5/1000</f>
        <v>1.80631763319</v>
      </c>
      <c r="Y5" s="105"/>
    </row>
    <row r="6" customFormat="false" ht="15" hidden="false" customHeight="false" outlineLevel="0" collapsed="false">
      <c r="B6" s="105"/>
      <c r="C6" s="105"/>
      <c r="D6" s="105"/>
      <c r="E6" s="105"/>
      <c r="G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Y6" s="105"/>
    </row>
    <row r="7" customFormat="false" ht="15" hidden="false" customHeight="false" outlineLevel="0" collapsed="false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Y7" s="105"/>
    </row>
    <row r="8" customFormat="false" ht="15" hidden="false" customHeight="false" outlineLevel="0" collapsed="false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Y8" s="105"/>
    </row>
    <row r="9" customFormat="false" ht="15" hidden="false" customHeight="false" outlineLevel="0" collapsed="false"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Y9" s="105"/>
    </row>
    <row r="10" customFormat="false" ht="15" hidden="false" customHeight="false" outlineLevel="0" collapsed="false"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Y10" s="105"/>
    </row>
    <row r="11" customFormat="false" ht="15" hidden="false" customHeight="false" outlineLevel="0" collapsed="false"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Y11" s="105"/>
    </row>
    <row r="12" customFormat="false" ht="15" hidden="false" customHeight="false" outlineLevel="0" collapsed="false"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Y12" s="105"/>
    </row>
    <row r="13" customFormat="false" ht="15" hidden="false" customHeight="false" outlineLevel="0" collapsed="false"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Y13" s="105"/>
    </row>
    <row r="14" customFormat="false" ht="15" hidden="false" customHeight="false" outlineLevel="0" collapsed="false"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Y14" s="105"/>
    </row>
    <row r="15" customFormat="false" ht="15" hidden="false" customHeight="false" outlineLevel="0" collapsed="false"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Y15" s="105"/>
    </row>
    <row r="16" customFormat="false" ht="15" hidden="false" customHeight="false" outlineLevel="0" collapsed="false"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Y16" s="105"/>
    </row>
    <row r="17" customFormat="false" ht="15" hidden="false" customHeight="false" outlineLevel="0" collapsed="false"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Y17" s="105"/>
    </row>
    <row r="18" customFormat="false" ht="15" hidden="false" customHeight="false" outlineLevel="0" collapsed="false"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</row>
    <row r="19" customFormat="false" ht="15" hidden="false" customHeight="false" outlineLevel="0" collapsed="false"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</row>
    <row r="20" customFormat="false" ht="15" hidden="false" customHeight="false" outlineLevel="0" collapsed="false"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</row>
    <row r="21" customFormat="false" ht="15" hidden="false" customHeight="false" outlineLevel="0" collapsed="false"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</row>
    <row r="22" customFormat="false" ht="15" hidden="false" customHeight="false" outlineLevel="0" collapsed="false"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</row>
    <row r="23" customFormat="false" ht="15" hidden="false" customHeight="false" outlineLevel="0" collapsed="false"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</row>
    <row r="24" customFormat="false" ht="15" hidden="false" customHeight="false" outlineLevel="0" collapsed="false"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</row>
    <row r="25" customFormat="false" ht="15" hidden="false" customHeight="false" outlineLevel="0" collapsed="false"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</row>
    <row r="26" customFormat="false" ht="15" hidden="false" customHeight="false" outlineLevel="0" collapsed="false"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</row>
    <row r="27" customFormat="false" ht="15" hidden="false" customHeight="false" outlineLevel="0" collapsed="false"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</row>
    <row r="28" customFormat="false" ht="15" hidden="false" customHeight="false" outlineLevel="0" collapsed="false"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</row>
    <row r="29" customFormat="false" ht="15" hidden="false" customHeight="false" outlineLevel="0" collapsed="false"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</row>
    <row r="30" customFormat="false" ht="15" hidden="false" customHeight="false" outlineLevel="0" collapsed="false"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</row>
    <row r="31" customFormat="false" ht="15" hidden="false" customHeight="false" outlineLevel="0" collapsed="false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</row>
    <row r="32" customFormat="false" ht="15" hidden="false" customHeight="false" outlineLevel="0" collapsed="false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</row>
    <row r="33" customFormat="false" ht="15" hidden="false" customHeight="false" outlineLevel="0" collapsed="false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</row>
    <row r="34" customFormat="false" ht="15" hidden="false" customHeight="false" outlineLevel="0" collapsed="false"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</row>
    <row r="35" customFormat="false" ht="15" hidden="false" customHeight="false" outlineLevel="0" collapsed="false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</row>
    <row r="36" customFormat="false" ht="15" hidden="false" customHeight="false" outlineLevel="0" collapsed="false"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</row>
    <row r="37" customFormat="false" ht="15" hidden="false" customHeight="false" outlineLevel="0" collapsed="false"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</row>
    <row r="38" customFormat="false" ht="15" hidden="false" customHeight="false" outlineLevel="0" collapsed="false"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</row>
    <row r="39" customFormat="false" ht="15" hidden="false" customHeight="false" outlineLevel="0" collapsed="false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</row>
    <row r="40" customFormat="false" ht="15" hidden="false" customHeight="false" outlineLevel="0" collapsed="false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</row>
    <row r="41" customFormat="false" ht="15" hidden="false" customHeight="false" outlineLevel="0" collapsed="false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</row>
    <row r="42" customFormat="false" ht="15" hidden="false" customHeight="false" outlineLevel="0" collapsed="false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</row>
    <row r="43" customFormat="false" ht="15" hidden="false" customHeight="false" outlineLevel="0" collapsed="false"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</row>
    <row r="44" customFormat="false" ht="15" hidden="false" customHeight="false" outlineLevel="0" collapsed="false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</row>
    <row r="45" customFormat="false" ht="15" hidden="false" customHeight="false" outlineLevel="0" collapsed="false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</row>
    <row r="46" customFormat="false" ht="15" hidden="false" customHeight="false" outlineLevel="0" collapsed="false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</row>
    <row r="47" customFormat="false" ht="15" hidden="false" customHeight="false" outlineLevel="0" collapsed="false"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</row>
    <row r="48" customFormat="false" ht="15" hidden="false" customHeight="false" outlineLevel="0" collapsed="false"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</row>
    <row r="49" customFormat="false" ht="15" hidden="false" customHeight="false" outlineLevel="0" collapsed="false"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</row>
    <row r="50" customFormat="false" ht="15" hidden="false" customHeight="false" outlineLevel="0" collapsed="false"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</row>
  </sheetData>
  <mergeCells count="12"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  <mergeCell ref="T2:U2"/>
    <mergeCell ref="V2:W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0"/>
  <sheetViews>
    <sheetView showFormulas="false" showGridLines="true" showRowColHeaders="true" showZeros="true" rightToLeft="false" tabSelected="false" showOutlineSymbols="true" defaultGridColor="true" view="pageBreakPreview" topLeftCell="B1" colorId="64" zoomScale="75" zoomScaleNormal="100" zoomScalePageLayoutView="75" workbookViewId="0">
      <selection pane="topLeft" activeCell="F10" activeCellId="0" sqref="F10"/>
    </sheetView>
  </sheetViews>
  <sheetFormatPr defaultColWidth="8.6953125" defaultRowHeight="15" zeroHeight="false" outlineLevelRow="0" outlineLevelCol="0"/>
  <cols>
    <col collapsed="false" customWidth="true" hidden="false" outlineLevel="0" max="2" min="2" style="103" width="23.15"/>
    <col collapsed="false" customWidth="true" hidden="false" outlineLevel="0" max="3" min="3" style="103" width="18.58"/>
    <col collapsed="false" customWidth="true" hidden="false" outlineLevel="0" max="4" min="4" style="103" width="11.99"/>
    <col collapsed="false" customWidth="true" hidden="false" outlineLevel="0" max="6" min="6" style="103" width="21.85"/>
    <col collapsed="false" customWidth="true" hidden="false" outlineLevel="0" max="7" min="7" style="103" width="14.15"/>
    <col collapsed="false" customWidth="true" hidden="false" outlineLevel="0" max="8" min="8" style="103" width="6.28"/>
    <col collapsed="false" customWidth="true" hidden="false" outlineLevel="0" max="13" min="11" style="103" width="18"/>
    <col collapsed="false" customWidth="true" hidden="false" outlineLevel="0" max="16" min="14" style="103" width="14.15"/>
    <col collapsed="false" customWidth="true" hidden="false" outlineLevel="0" max="18" min="18" style="103" width="15.71"/>
  </cols>
  <sheetData>
    <row r="1" customFormat="false" ht="15" hidden="false" customHeight="true" outlineLevel="0" collapsed="false">
      <c r="B1" s="113" t="s">
        <v>75</v>
      </c>
      <c r="C1" s="113"/>
      <c r="D1" s="113"/>
      <c r="F1" s="114" t="s">
        <v>76</v>
      </c>
      <c r="G1" s="114"/>
      <c r="H1" s="114"/>
      <c r="K1" s="115" t="str">
        <f aca="false">B2</f>
        <v>дальнее зарубежье</v>
      </c>
      <c r="L1" s="115"/>
      <c r="M1" s="115"/>
      <c r="N1" s="115" t="str">
        <f aca="false">C2</f>
        <v>ДЗ (без Китая)</v>
      </c>
      <c r="O1" s="115"/>
      <c r="P1" s="115"/>
      <c r="Q1" s="115" t="str">
        <f aca="false">D2</f>
        <v>Китай</v>
      </c>
      <c r="R1" s="115"/>
      <c r="S1" s="115"/>
    </row>
    <row r="2" customFormat="false" ht="30" hidden="false" customHeight="true" outlineLevel="0" collapsed="false">
      <c r="B2" s="116" t="s">
        <v>77</v>
      </c>
      <c r="C2" s="117" t="s">
        <v>78</v>
      </c>
      <c r="D2" s="117" t="s">
        <v>74</v>
      </c>
      <c r="F2" s="112" t="str">
        <f aca="false">B2</f>
        <v>дальнее зарубежье</v>
      </c>
      <c r="G2" s="112" t="str">
        <f aca="false">C2</f>
        <v>ДЗ (без Китая)</v>
      </c>
      <c r="H2" s="112" t="str">
        <f aca="false">D2</f>
        <v>Китай</v>
      </c>
      <c r="M2" s="118"/>
      <c r="P2" s="118"/>
    </row>
    <row r="3" customFormat="false" ht="15" hidden="false" customHeight="false" outlineLevel="0" collapsed="false">
      <c r="A3" s="119" t="s">
        <v>79</v>
      </c>
      <c r="B3" s="120" t="n">
        <v>37.453385596</v>
      </c>
      <c r="C3" s="120" t="n">
        <v>33.681439396</v>
      </c>
      <c r="D3" s="120" t="n">
        <v>3.7719462</v>
      </c>
      <c r="F3" s="120" t="n">
        <v>736.210305177988</v>
      </c>
      <c r="G3" s="120" t="n">
        <v>794.766887984575</v>
      </c>
      <c r="H3" s="120" t="n">
        <v>213.331692795618</v>
      </c>
      <c r="J3" s="121" t="n">
        <v>44927</v>
      </c>
      <c r="K3" s="103" t="n">
        <f aca="false">L5/3</f>
        <v>199.847799086307</v>
      </c>
    </row>
    <row r="4" customFormat="false" ht="15" hidden="false" customHeight="false" outlineLevel="0" collapsed="false">
      <c r="A4" s="122" t="s">
        <v>80</v>
      </c>
      <c r="B4" s="120" t="n">
        <v>29.266807072</v>
      </c>
      <c r="C4" s="120" t="n">
        <v>25.492959428</v>
      </c>
      <c r="D4" s="120" t="n">
        <v>3.773847644</v>
      </c>
      <c r="F4" s="120" t="n">
        <v>819.835914058265</v>
      </c>
      <c r="G4" s="120" t="n">
        <v>904.381674436641</v>
      </c>
      <c r="H4" s="120" t="n">
        <v>248.715444327037</v>
      </c>
      <c r="J4" s="121" t="n">
        <v>44958</v>
      </c>
    </row>
    <row r="5" customFormat="false" ht="15" hidden="false" customHeight="false" outlineLevel="0" collapsed="false">
      <c r="A5" s="122" t="s">
        <v>81</v>
      </c>
      <c r="B5" s="120" t="n">
        <v>18.070430394</v>
      </c>
      <c r="C5" s="120" t="n">
        <v>14.424083021</v>
      </c>
      <c r="D5" s="120" t="n">
        <v>3.646347373</v>
      </c>
      <c r="F5" s="120" t="n">
        <v>1190.90810814475</v>
      </c>
      <c r="G5" s="120" t="n">
        <v>1414.76830716655</v>
      </c>
      <c r="H5" s="120" t="n">
        <v>305.370399999463</v>
      </c>
      <c r="J5" s="121" t="n">
        <v>44986</v>
      </c>
      <c r="L5" s="123" t="n">
        <v>599.54339725892</v>
      </c>
      <c r="M5" s="123"/>
      <c r="O5" s="123" t="n">
        <v>733.416359192442</v>
      </c>
      <c r="P5" s="123"/>
      <c r="Q5" s="123"/>
      <c r="R5" s="123" t="n">
        <v>330.748722769228</v>
      </c>
      <c r="S5" s="123"/>
    </row>
    <row r="6" customFormat="false" ht="15" hidden="false" customHeight="false" outlineLevel="0" collapsed="false">
      <c r="A6" s="122" t="s">
        <v>82</v>
      </c>
      <c r="B6" s="120" t="n">
        <v>14.492367006</v>
      </c>
      <c r="C6" s="120" t="n">
        <v>10.285027474</v>
      </c>
      <c r="D6" s="120" t="n">
        <v>4.207339532</v>
      </c>
      <c r="F6" s="120" t="n">
        <v>945.826536330818</v>
      </c>
      <c r="G6" s="120" t="n">
        <v>1195.67428563487</v>
      </c>
      <c r="H6" s="120" t="n">
        <v>335.062668483966</v>
      </c>
      <c r="J6" s="121" t="n">
        <v>45017</v>
      </c>
    </row>
    <row r="7" customFormat="false" ht="15" hidden="false" customHeight="false" outlineLevel="0" collapsed="false">
      <c r="A7" s="124" t="n">
        <v>44986</v>
      </c>
      <c r="B7" s="120" t="n">
        <v>21.7524752475248</v>
      </c>
      <c r="C7" s="120" t="n">
        <v>14.4499202239626</v>
      </c>
      <c r="D7" s="120" t="n">
        <v>7.30255502356215</v>
      </c>
      <c r="F7" s="120" t="n">
        <v>674.748461052621</v>
      </c>
      <c r="G7" s="120" t="n">
        <v>853.219309247073</v>
      </c>
      <c r="H7" s="120" t="n">
        <v>321.599527509249</v>
      </c>
      <c r="J7" s="121" t="n">
        <v>45047</v>
      </c>
    </row>
    <row r="8" customFormat="false" ht="15" hidden="false" customHeight="false" outlineLevel="0" collapsed="false">
      <c r="A8" s="125" t="n">
        <v>45078</v>
      </c>
      <c r="B8" s="120" t="n">
        <v>22.1815181518152</v>
      </c>
      <c r="C8" s="120" t="n">
        <v>17.2942741929282</v>
      </c>
      <c r="D8" s="120" t="n">
        <v>4.88724395888703</v>
      </c>
      <c r="F8" s="120" t="n">
        <v>626.81666470296</v>
      </c>
      <c r="G8" s="120" t="n">
        <v>716.704219767541</v>
      </c>
      <c r="H8" s="120" t="n">
        <v>308.735546408879</v>
      </c>
      <c r="J8" s="121" t="n">
        <v>45078</v>
      </c>
      <c r="L8" s="123" t="n">
        <v>389.437724026837</v>
      </c>
      <c r="M8" s="123"/>
      <c r="O8" s="123" t="n">
        <v>445.740928578109</v>
      </c>
      <c r="P8" s="123"/>
      <c r="Q8" s="123"/>
      <c r="R8" s="123" t="n">
        <v>290.28375418472</v>
      </c>
      <c r="S8" s="123"/>
    </row>
    <row r="9" customFormat="false" ht="15" hidden="false" customHeight="false" outlineLevel="0" collapsed="false">
      <c r="A9" s="124" t="n">
        <v>45170</v>
      </c>
      <c r="B9" s="120" t="n">
        <v>13.3432343234323</v>
      </c>
      <c r="C9" s="120" t="n">
        <v>7.85903778510594</v>
      </c>
      <c r="D9" s="120" t="n">
        <v>5.4841965383264</v>
      </c>
      <c r="F9" s="120" t="n">
        <v>500.045215152764</v>
      </c>
      <c r="G9" s="120" t="n">
        <v>644.317093571019</v>
      </c>
      <c r="H9" s="120" t="n">
        <v>293.298769088435</v>
      </c>
      <c r="J9" s="121" t="n">
        <v>45108</v>
      </c>
    </row>
    <row r="10" customFormat="false" ht="15" hidden="false" customHeight="false" outlineLevel="0" collapsed="false">
      <c r="A10" s="125" t="n">
        <v>45261</v>
      </c>
      <c r="B10" s="120" t="n">
        <v>20.7227722772277</v>
      </c>
      <c r="C10" s="120" t="n">
        <v>16.3967677980033</v>
      </c>
      <c r="D10" s="120" t="n">
        <v>4.32600447922442</v>
      </c>
      <c r="F10" s="120" t="n">
        <v>564.104931166058</v>
      </c>
      <c r="G10" s="120" t="n">
        <v>637.873922635309</v>
      </c>
      <c r="H10" s="120" t="n">
        <v>284.499806015782</v>
      </c>
      <c r="J10" s="121" t="n">
        <v>45139</v>
      </c>
    </row>
    <row r="11" customFormat="false" ht="15" hidden="false" customHeight="false" outlineLevel="0" collapsed="false">
      <c r="A11" s="124" t="n">
        <v>45352</v>
      </c>
      <c r="B11" s="120" t="n">
        <v>23.7046204620462</v>
      </c>
      <c r="C11" s="120" t="n">
        <v>13.7465908844615</v>
      </c>
      <c r="D11" s="120" t="n">
        <v>9.95802957758475</v>
      </c>
      <c r="F11" s="120" t="n">
        <v>485.185799239309</v>
      </c>
      <c r="G11" s="120" t="n">
        <v>634.684553022133</v>
      </c>
      <c r="H11" s="120" t="n">
        <v>278.809809895466</v>
      </c>
      <c r="J11" s="121" t="n">
        <v>45170</v>
      </c>
      <c r="L11" s="123" t="n">
        <v>375.383754697559</v>
      </c>
      <c r="M11" s="123"/>
      <c r="O11" s="123" t="n">
        <v>425.837766136134</v>
      </c>
      <c r="P11" s="123"/>
      <c r="Q11" s="123"/>
      <c r="R11" s="123" t="n">
        <v>285.800512485547</v>
      </c>
      <c r="S11" s="123"/>
    </row>
    <row r="12" customFormat="false" ht="15" hidden="false" customHeight="false" outlineLevel="0" collapsed="false">
      <c r="A12" s="125" t="n">
        <v>45444</v>
      </c>
      <c r="B12" s="120" t="n">
        <v>24.1721672167217</v>
      </c>
      <c r="C12" s="120" t="n">
        <v>17.5077436364212</v>
      </c>
      <c r="D12" s="120" t="n">
        <v>6.6644235803005</v>
      </c>
      <c r="F12" s="120" t="n">
        <v>529.97350335287</v>
      </c>
      <c r="G12" s="120" t="n">
        <v>627.703022938889</v>
      </c>
      <c r="H12" s="120" t="n">
        <v>273.233613697557</v>
      </c>
      <c r="J12" s="121" t="n">
        <v>45200</v>
      </c>
    </row>
    <row r="13" customFormat="false" ht="15" hidden="false" customHeight="false" outlineLevel="0" collapsed="false">
      <c r="A13" s="124" t="n">
        <v>45536</v>
      </c>
      <c r="B13" s="120" t="n">
        <v>14.540704070407</v>
      </c>
      <c r="C13" s="120" t="n">
        <v>7.0622542454165</v>
      </c>
      <c r="D13" s="120" t="n">
        <v>7.47844982499054</v>
      </c>
      <c r="F13" s="120" t="n">
        <v>441.060481596447</v>
      </c>
      <c r="G13" s="120" t="n">
        <v>624.564507824195</v>
      </c>
      <c r="H13" s="120" t="n">
        <v>267.768941423606</v>
      </c>
      <c r="J13" s="121" t="n">
        <v>45231</v>
      </c>
    </row>
    <row r="14" customFormat="false" ht="15" hidden="false" customHeight="false" outlineLevel="0" collapsed="false">
      <c r="A14" s="125" t="n">
        <v>45627</v>
      </c>
      <c r="B14" s="120" t="n">
        <v>22.5825082508251</v>
      </c>
      <c r="C14" s="120" t="n">
        <v>16.6834112337009</v>
      </c>
      <c r="D14" s="120" t="n">
        <v>5.89909701712421</v>
      </c>
      <c r="F14" s="120" t="n">
        <v>520.733663826434</v>
      </c>
      <c r="G14" s="120" t="n">
        <v>612.073217667711</v>
      </c>
      <c r="H14" s="120" t="n">
        <v>262.413562595134</v>
      </c>
      <c r="J14" s="121" t="n">
        <v>45261</v>
      </c>
      <c r="L14" s="123" t="n">
        <v>376.404967406779</v>
      </c>
      <c r="M14" s="123" t="n">
        <f aca="false">GEOMEAN(L5:L14)</f>
        <v>426.184220363107</v>
      </c>
      <c r="O14" s="123" t="n">
        <v>411.614748165697</v>
      </c>
      <c r="P14" s="123" t="n">
        <f aca="false">AVERAGE(O5:O14)</f>
        <v>504.152450518096</v>
      </c>
      <c r="Q14" s="123"/>
      <c r="R14" s="123" t="n">
        <v>282.197988745775</v>
      </c>
      <c r="S14" s="123" t="n">
        <f aca="false">AVERAGE(R5:R14)</f>
        <v>297.257744546318</v>
      </c>
    </row>
    <row r="15" customFormat="false" ht="15" hidden="false" customHeight="false" outlineLevel="0" collapsed="false">
      <c r="J15" s="121" t="n">
        <v>45292</v>
      </c>
    </row>
    <row r="16" customFormat="false" ht="15" hidden="false" customHeight="false" outlineLevel="0" collapsed="false">
      <c r="J16" s="121" t="n">
        <v>45323</v>
      </c>
    </row>
    <row r="17" customFormat="false" ht="15" hidden="false" customHeight="false" outlineLevel="0" collapsed="false">
      <c r="J17" s="121" t="n">
        <v>45352</v>
      </c>
      <c r="L17" s="123" t="n">
        <v>360.30594308828</v>
      </c>
      <c r="M17" s="123"/>
      <c r="O17" s="123" t="n">
        <v>429.033200399938</v>
      </c>
      <c r="P17" s="123"/>
      <c r="Q17" s="123"/>
      <c r="R17" s="123" t="n">
        <v>277.588967862789</v>
      </c>
      <c r="S17" s="123"/>
    </row>
    <row r="18" customFormat="false" ht="15" hidden="false" customHeight="false" outlineLevel="0" collapsed="false">
      <c r="J18" s="121" t="n">
        <v>45383</v>
      </c>
    </row>
    <row r="19" customFormat="false" ht="15" hidden="false" customHeight="false" outlineLevel="0" collapsed="false">
      <c r="J19" s="121" t="n">
        <v>45413</v>
      </c>
    </row>
    <row r="20" customFormat="false" ht="15" hidden="false" customHeight="false" outlineLevel="0" collapsed="false">
      <c r="J20" s="121" t="n">
        <v>45444</v>
      </c>
      <c r="L20" s="123" t="n">
        <v>408.372848316105</v>
      </c>
      <c r="M20" s="123"/>
      <c r="O20" s="123" t="n">
        <v>467.27816687832</v>
      </c>
      <c r="P20" s="123"/>
      <c r="Q20" s="123"/>
      <c r="R20" s="123" t="n">
        <v>273.456017394177</v>
      </c>
      <c r="S20" s="123"/>
    </row>
    <row r="21" customFormat="false" ht="15" hidden="false" customHeight="false" outlineLevel="0" collapsed="false">
      <c r="J21" s="121" t="n">
        <v>45474</v>
      </c>
    </row>
    <row r="22" customFormat="false" ht="15" hidden="false" customHeight="false" outlineLevel="0" collapsed="false">
      <c r="J22" s="121" t="n">
        <v>45505</v>
      </c>
    </row>
    <row r="23" customFormat="false" ht="15" hidden="false" customHeight="false" outlineLevel="0" collapsed="false">
      <c r="J23" s="121" t="n">
        <v>45536</v>
      </c>
      <c r="L23" s="123" t="n">
        <v>370.361998431626</v>
      </c>
      <c r="M23" s="123"/>
      <c r="O23" s="123" t="n">
        <v>494.213535822028</v>
      </c>
      <c r="P23" s="123"/>
      <c r="Q23" s="123"/>
      <c r="R23" s="123" t="n">
        <v>268.390875424993</v>
      </c>
      <c r="S23" s="123"/>
    </row>
    <row r="24" customFormat="false" ht="15" hidden="false" customHeight="false" outlineLevel="0" collapsed="false">
      <c r="J24" s="121" t="n">
        <v>45566</v>
      </c>
    </row>
    <row r="25" customFormat="false" ht="15" hidden="false" customHeight="false" outlineLevel="0" collapsed="false">
      <c r="J25" s="121" t="n">
        <v>45597</v>
      </c>
    </row>
    <row r="26" customFormat="false" ht="15" hidden="false" customHeight="false" outlineLevel="0" collapsed="false">
      <c r="J26" s="121" t="n">
        <v>45627</v>
      </c>
      <c r="L26" s="123" t="n">
        <v>456.712854005177</v>
      </c>
      <c r="M26" s="123" t="n">
        <f aca="false">AVERAGE(L17:L26)</f>
        <v>398.938410960297</v>
      </c>
      <c r="O26" s="123" t="n">
        <v>535.026766625077</v>
      </c>
      <c r="P26" s="123" t="n">
        <f aca="false">AVERAGE(O17:O26)</f>
        <v>481.387917431341</v>
      </c>
      <c r="Q26" s="123"/>
      <c r="R26" s="123" t="n">
        <v>263.612853652725</v>
      </c>
      <c r="S26" s="123" t="n">
        <f aca="false">AVERAGE(R17:R26)</f>
        <v>270.762178583671</v>
      </c>
    </row>
    <row r="27" customFormat="false" ht="15" hidden="false" customHeight="false" outlineLevel="0" collapsed="false">
      <c r="J27" s="121" t="n">
        <v>45658</v>
      </c>
    </row>
    <row r="28" customFormat="false" ht="15" hidden="false" customHeight="false" outlineLevel="0" collapsed="false">
      <c r="J28" s="121" t="n">
        <v>45689</v>
      </c>
    </row>
    <row r="29" customFormat="false" ht="15" hidden="false" customHeight="false" outlineLevel="0" collapsed="false">
      <c r="J29" s="121" t="n">
        <v>45717</v>
      </c>
      <c r="L29" s="123"/>
      <c r="M29" s="123"/>
      <c r="O29" s="123"/>
      <c r="P29" s="123"/>
      <c r="Q29" s="123"/>
      <c r="R29" s="123"/>
    </row>
    <row r="30" customFormat="false" ht="15" hidden="false" customHeight="false" outlineLevel="0" collapsed="false">
      <c r="J30" s="121" t="n">
        <v>45748</v>
      </c>
    </row>
    <row r="31" customFormat="false" ht="15" hidden="false" customHeight="false" outlineLevel="0" collapsed="false">
      <c r="J31" s="121" t="n">
        <v>45778</v>
      </c>
    </row>
    <row r="32" customFormat="false" ht="15" hidden="false" customHeight="false" outlineLevel="0" collapsed="false">
      <c r="J32" s="121" t="n">
        <v>45809</v>
      </c>
      <c r="L32" s="123"/>
      <c r="M32" s="123"/>
      <c r="O32" s="123"/>
      <c r="P32" s="123"/>
      <c r="Q32" s="123"/>
      <c r="R32" s="123"/>
    </row>
    <row r="33" customFormat="false" ht="15" hidden="false" customHeight="false" outlineLevel="0" collapsed="false">
      <c r="J33" s="121" t="n">
        <v>45839</v>
      </c>
    </row>
    <row r="34" customFormat="false" ht="15" hidden="false" customHeight="false" outlineLevel="0" collapsed="false">
      <c r="J34" s="121" t="n">
        <v>45870</v>
      </c>
    </row>
    <row r="35" customFormat="false" ht="15" hidden="false" customHeight="false" outlineLevel="0" collapsed="false">
      <c r="J35" s="121" t="n">
        <v>45901</v>
      </c>
      <c r="L35" s="123"/>
      <c r="M35" s="123"/>
      <c r="O35" s="123"/>
      <c r="P35" s="123"/>
      <c r="Q35" s="123"/>
      <c r="R35" s="123"/>
    </row>
    <row r="36" customFormat="false" ht="15" hidden="false" customHeight="false" outlineLevel="0" collapsed="false">
      <c r="J36" s="121" t="n">
        <v>45931</v>
      </c>
    </row>
    <row r="37" customFormat="false" ht="15" hidden="false" customHeight="false" outlineLevel="0" collapsed="false">
      <c r="J37" s="121" t="n">
        <v>45962</v>
      </c>
    </row>
    <row r="38" customFormat="false" ht="15" hidden="false" customHeight="false" outlineLevel="0" collapsed="false">
      <c r="J38" s="121" t="n">
        <v>45992</v>
      </c>
      <c r="L38" s="123"/>
      <c r="M38" s="123"/>
      <c r="O38" s="123"/>
      <c r="P38" s="123"/>
      <c r="Q38" s="123"/>
      <c r="R38" s="123"/>
    </row>
    <row r="39" customFormat="false" ht="15" hidden="false" customHeight="false" outlineLevel="0" collapsed="false">
      <c r="J39" s="121" t="n">
        <v>46023</v>
      </c>
    </row>
    <row r="40" customFormat="false" ht="15" hidden="false" customHeight="false" outlineLevel="0" collapsed="false">
      <c r="J40" s="121" t="n">
        <v>46054</v>
      </c>
    </row>
    <row r="41" customFormat="false" ht="15" hidden="false" customHeight="false" outlineLevel="0" collapsed="false">
      <c r="J41" s="121" t="n">
        <v>46082</v>
      </c>
      <c r="L41" s="123"/>
      <c r="M41" s="123"/>
      <c r="O41" s="123"/>
      <c r="P41" s="123"/>
      <c r="Q41" s="123"/>
      <c r="R41" s="123"/>
    </row>
    <row r="42" customFormat="false" ht="15" hidden="false" customHeight="false" outlineLevel="0" collapsed="false">
      <c r="J42" s="121" t="n">
        <v>46113</v>
      </c>
    </row>
    <row r="43" customFormat="false" ht="15" hidden="false" customHeight="false" outlineLevel="0" collapsed="false">
      <c r="J43" s="121" t="n">
        <v>46143</v>
      </c>
    </row>
    <row r="44" customFormat="false" ht="15" hidden="false" customHeight="false" outlineLevel="0" collapsed="false">
      <c r="J44" s="121" t="n">
        <v>46174</v>
      </c>
      <c r="L44" s="123"/>
      <c r="M44" s="123"/>
      <c r="O44" s="123"/>
      <c r="P44" s="123"/>
      <c r="Q44" s="123"/>
      <c r="R44" s="123"/>
    </row>
    <row r="45" customFormat="false" ht="15" hidden="false" customHeight="false" outlineLevel="0" collapsed="false">
      <c r="J45" s="121" t="n">
        <v>46204</v>
      </c>
    </row>
    <row r="46" customFormat="false" ht="15" hidden="false" customHeight="false" outlineLevel="0" collapsed="false">
      <c r="J46" s="121" t="n">
        <v>46235</v>
      </c>
    </row>
    <row r="47" customFormat="false" ht="15" hidden="false" customHeight="false" outlineLevel="0" collapsed="false">
      <c r="J47" s="121" t="n">
        <v>46266</v>
      </c>
      <c r="L47" s="123"/>
      <c r="M47" s="123"/>
      <c r="O47" s="123"/>
      <c r="P47" s="123"/>
      <c r="Q47" s="123"/>
      <c r="R47" s="123"/>
    </row>
    <row r="48" customFormat="false" ht="15" hidden="false" customHeight="false" outlineLevel="0" collapsed="false">
      <c r="J48" s="121" t="n">
        <v>46296</v>
      </c>
    </row>
    <row r="49" customFormat="false" ht="15" hidden="false" customHeight="false" outlineLevel="0" collapsed="false">
      <c r="J49" s="121" t="n">
        <v>46327</v>
      </c>
    </row>
    <row r="50" customFormat="false" ht="15" hidden="false" customHeight="false" outlineLevel="0" collapsed="false">
      <c r="J50" s="121" t="n">
        <v>46357</v>
      </c>
      <c r="L50" s="123"/>
      <c r="M50" s="123"/>
      <c r="O50" s="123"/>
      <c r="P50" s="123"/>
      <c r="Q50" s="123"/>
      <c r="R50" s="123"/>
    </row>
  </sheetData>
  <mergeCells count="5">
    <mergeCell ref="B1:D1"/>
    <mergeCell ref="F1:H1"/>
    <mergeCell ref="K1:M1"/>
    <mergeCell ref="N1:P1"/>
    <mergeCell ref="Q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LibreOffice/7.5.6.2$Linux_X86_64 LibreOffice_project/50$Build-2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Майорова Оксана Александровна</dc:creator>
  <dc:description/>
  <dc:language>ru-RU</dc:language>
  <cp:lastModifiedBy/>
  <cp:lastPrinted>2024-09-25T15:59:06Z</cp:lastPrinted>
  <dcterms:modified xsi:type="dcterms:W3CDTF">2025-02-03T16:49:50Z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